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570" windowWidth="19875" windowHeight="7470"/>
  </bookViews>
  <sheets>
    <sheet name="HOGAR RIVERA" sheetId="5" r:id="rId1"/>
  </sheets>
  <calcPr calcId="125725"/>
</workbook>
</file>

<file path=xl/calcChain.xml><?xml version="1.0" encoding="utf-8"?>
<calcChain xmlns="http://schemas.openxmlformats.org/spreadsheetml/2006/main">
  <c r="H119" i="5"/>
  <c r="H118"/>
  <c r="H113"/>
  <c r="H102"/>
  <c r="H100"/>
  <c r="H99"/>
  <c r="H94"/>
  <c r="H93"/>
  <c r="H87"/>
  <c r="H86"/>
  <c r="H71"/>
  <c r="H70"/>
  <c r="H69"/>
  <c r="H63"/>
  <c r="H58"/>
  <c r="H57"/>
  <c r="H52"/>
  <c r="H43"/>
  <c r="H22"/>
  <c r="H132" l="1"/>
  <c r="H131"/>
  <c r="H130"/>
  <c r="H128"/>
  <c r="H127"/>
  <c r="H126"/>
  <c r="H125"/>
  <c r="H123" l="1"/>
  <c r="I121" s="1"/>
  <c r="H112"/>
  <c r="H107"/>
  <c r="H106"/>
  <c r="I109" l="1"/>
  <c r="I115"/>
  <c r="I104"/>
  <c r="H92"/>
  <c r="H91"/>
  <c r="H68"/>
  <c r="I96" l="1"/>
  <c r="I89"/>
  <c r="H38"/>
  <c r="H34"/>
  <c r="H81" l="1"/>
  <c r="H77"/>
  <c r="H76"/>
  <c r="H56"/>
  <c r="H85" l="1"/>
  <c r="H42"/>
  <c r="H33"/>
  <c r="H47" l="1"/>
  <c r="H21"/>
  <c r="H20"/>
  <c r="I83" l="1"/>
  <c r="I79"/>
  <c r="H29"/>
  <c r="H28"/>
  <c r="H27"/>
  <c r="H51" l="1"/>
  <c r="I40" l="1"/>
  <c r="H26"/>
  <c r="H75" l="1"/>
  <c r="H67"/>
  <c r="H62"/>
  <c r="I73" l="1"/>
  <c r="I60"/>
  <c r="I65"/>
  <c r="I54"/>
  <c r="I36" l="1"/>
  <c r="H19" l="1"/>
  <c r="I17" l="1"/>
  <c r="I45" l="1"/>
  <c r="I31"/>
  <c r="I24" l="1"/>
  <c r="I49"/>
  <c r="I136" l="1"/>
  <c r="J113" l="1"/>
  <c r="J118"/>
  <c r="J119"/>
  <c r="J100"/>
  <c r="J102"/>
  <c r="J99"/>
  <c r="J93"/>
  <c r="J94"/>
  <c r="J86"/>
  <c r="J87"/>
  <c r="J63"/>
  <c r="J69"/>
  <c r="J70"/>
  <c r="J71"/>
  <c r="J52"/>
  <c r="J57"/>
  <c r="J58"/>
  <c r="J22"/>
  <c r="J43"/>
  <c r="J130"/>
  <c r="J126"/>
  <c r="J127"/>
  <c r="J128"/>
  <c r="J132"/>
  <c r="J125"/>
  <c r="J131"/>
  <c r="J21"/>
  <c r="K96"/>
  <c r="J75"/>
  <c r="K73" s="1"/>
  <c r="J68"/>
  <c r="J33"/>
  <c r="K31" s="1"/>
  <c r="J67"/>
  <c r="K65" s="1"/>
  <c r="J76"/>
  <c r="J81"/>
  <c r="K79" s="1"/>
  <c r="J26"/>
  <c r="K24" s="1"/>
  <c r="J62"/>
  <c r="K60" s="1"/>
  <c r="J77"/>
  <c r="J85"/>
  <c r="K83" s="1"/>
  <c r="J20"/>
  <c r="J47"/>
  <c r="K45" s="1"/>
  <c r="J51"/>
  <c r="K49" s="1"/>
  <c r="J42"/>
  <c r="K40" s="1"/>
  <c r="J106"/>
  <c r="K104" s="1"/>
  <c r="J56"/>
  <c r="K54" s="1"/>
  <c r="J107"/>
  <c r="J27"/>
  <c r="J92"/>
  <c r="J123"/>
  <c r="K121" s="1"/>
  <c r="J112"/>
  <c r="K109" s="1"/>
  <c r="J91"/>
  <c r="K89" s="1"/>
  <c r="J28"/>
  <c r="J34"/>
  <c r="J29"/>
  <c r="J19"/>
  <c r="K17" s="1"/>
  <c r="K136" s="1"/>
  <c r="J38"/>
  <c r="K36" s="1"/>
  <c r="K115"/>
</calcChain>
</file>

<file path=xl/sharedStrings.xml><?xml version="1.0" encoding="utf-8"?>
<sst xmlns="http://schemas.openxmlformats.org/spreadsheetml/2006/main" count="215" uniqueCount="160">
  <si>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</si>
  <si>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</si>
  <si>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</si>
  <si>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</si>
  <si>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</si>
  <si>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</si>
  <si>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</si>
  <si>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</si>
  <si>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</si>
  <si>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</si>
  <si>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</si>
  <si>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</si>
  <si>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</si>
  <si>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</si>
  <si>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</si>
  <si>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</si>
  <si>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</si>
  <si>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</si>
  <si>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</si>
  <si>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</si>
  <si>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</si>
  <si>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</si>
  <si>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</si>
  <si>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</si>
  <si>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</si>
  <si>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</si>
  <si>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</si>
  <si>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</si>
  <si>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</si>
  <si>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</si>
  <si>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</si>
  <si>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11.3</t>
  </si>
  <si>
    <t>2.2</t>
  </si>
  <si>
    <t>2.3</t>
  </si>
  <si>
    <t>2.4</t>
  </si>
  <si>
    <t>8.2</t>
  </si>
  <si>
    <t>M3</t>
  </si>
  <si>
    <t>12.1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</si>
  <si>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</si>
  <si>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</si>
  <si>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</si>
  <si>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</si>
  <si>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</si>
  <si>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</si>
  <si>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</si>
  <si>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>Demoliciones de muros</t>
  </si>
  <si>
    <t xml:space="preserve">Desamure de aberturas </t>
  </si>
  <si>
    <t xml:space="preserve">Picado de revoques </t>
  </si>
  <si>
    <t>Antepechos</t>
  </si>
  <si>
    <t>REVOQUES INTERIORES</t>
  </si>
  <si>
    <t>En paramentos 2 capas</t>
  </si>
  <si>
    <t>10.2</t>
  </si>
  <si>
    <t>REVOQUES EXTERIORES</t>
  </si>
  <si>
    <t>PAVIMENTOS</t>
  </si>
  <si>
    <t>Porcelanato</t>
  </si>
  <si>
    <t>13.2</t>
  </si>
  <si>
    <t>14.1</t>
  </si>
  <si>
    <t>14.2</t>
  </si>
  <si>
    <t>15.1</t>
  </si>
  <si>
    <t>De Muros</t>
  </si>
  <si>
    <t>De 1º Hiladas</t>
  </si>
  <si>
    <t>De Antepechos</t>
  </si>
  <si>
    <t>17.1</t>
  </si>
  <si>
    <t>17.2</t>
  </si>
  <si>
    <t>16.1</t>
  </si>
  <si>
    <t>16.2</t>
  </si>
  <si>
    <t>18.1</t>
  </si>
  <si>
    <t>CIELORRASO</t>
  </si>
  <si>
    <t>19.1</t>
  </si>
  <si>
    <t>Amures</t>
  </si>
  <si>
    <t>De Aberturas - Carpintería en Madera</t>
  </si>
  <si>
    <t>De Aberturas - Carpintería en Aluminio</t>
  </si>
  <si>
    <t>Limpieza de Obras</t>
  </si>
  <si>
    <t>AYUDA A SUBCONTRATOS</t>
  </si>
  <si>
    <t>A Instalación Eléctrica</t>
  </si>
  <si>
    <t xml:space="preserve">A Instalación Sanitaria </t>
  </si>
  <si>
    <t>Tipos segun planillas/memoria (suministro y colocación)</t>
  </si>
  <si>
    <t>Luminarias</t>
  </si>
  <si>
    <t>L 01</t>
  </si>
  <si>
    <t>EQUIPAMIENTO</t>
  </si>
  <si>
    <t>CARPINTERÍA EN HIERRO</t>
  </si>
  <si>
    <t>Tipos segun planillas/memoria (suministro)</t>
  </si>
  <si>
    <t>H 01</t>
  </si>
  <si>
    <t>CARPINTERÍA EN ALUMINIO</t>
  </si>
  <si>
    <t>Enduido</t>
  </si>
  <si>
    <t>Muros y Cielorrasos</t>
  </si>
  <si>
    <t>Hierro y Madera</t>
  </si>
  <si>
    <t>Antióxido en Herrería</t>
  </si>
  <si>
    <t>Imprimación en carpintería</t>
  </si>
  <si>
    <t>PINTURAS</t>
  </si>
  <si>
    <t>IMPERMEABILIZACIÓN</t>
  </si>
  <si>
    <t>VARIOS</t>
  </si>
  <si>
    <t>19.2</t>
  </si>
  <si>
    <t>19.3</t>
  </si>
  <si>
    <t>19.4</t>
  </si>
  <si>
    <t>19.5</t>
  </si>
  <si>
    <t>19.6</t>
  </si>
  <si>
    <t>19.7</t>
  </si>
  <si>
    <t>19.8</t>
  </si>
  <si>
    <t>INSTALACIÓN SANITARIA</t>
  </si>
  <si>
    <t>Desagües</t>
  </si>
  <si>
    <t>INSTALACIÓN ELÉCTRICA</t>
  </si>
  <si>
    <t>CARPINTERÍA EN MADERA</t>
  </si>
  <si>
    <t>C 01</t>
  </si>
  <si>
    <t>C 02</t>
  </si>
  <si>
    <t>Para cielorrasos</t>
  </si>
  <si>
    <t>Al agua en Paramentos</t>
  </si>
  <si>
    <t>Latex Acrilica</t>
  </si>
  <si>
    <t>Esmalte Sintético</t>
  </si>
  <si>
    <t>9.2</t>
  </si>
  <si>
    <t>13.3</t>
  </si>
  <si>
    <t>De  fisuras  en muros y revoques</t>
  </si>
  <si>
    <t>15.2</t>
  </si>
  <si>
    <t>15.3</t>
  </si>
  <si>
    <t>De Aberturas - Carpintería en Hierro</t>
  </si>
  <si>
    <t>18.2</t>
  </si>
  <si>
    <t>Puesta de TV</t>
  </si>
  <si>
    <t>Aire acondicionado</t>
  </si>
  <si>
    <t>En paramentos 3 capas</t>
  </si>
  <si>
    <t>De Arena y Portland fret.</t>
  </si>
  <si>
    <t>8.3</t>
  </si>
  <si>
    <t>Ayuda Acondicionamiento Térmico</t>
  </si>
  <si>
    <t>construcción de cañerías secundarias, desagües aires</t>
  </si>
  <si>
    <t>Aberturas</t>
  </si>
  <si>
    <t>Impermeable sobre muros exteriores</t>
  </si>
  <si>
    <t>OBRA: HOGAR INFANTIL RIVERA</t>
  </si>
  <si>
    <t>Obrador-Oficina-Servicios-Baños-Vestuarios-etc.</t>
  </si>
  <si>
    <t>Cercado del interno</t>
  </si>
  <si>
    <t>1.4</t>
  </si>
  <si>
    <t>Demolicion revestimiento muro estufa</t>
  </si>
  <si>
    <t xml:space="preserve">MUROS DE CERÁMICA y YESO </t>
  </si>
  <si>
    <t>De ladrillo de campo común</t>
  </si>
  <si>
    <t>De yeso</t>
  </si>
  <si>
    <t>Arena y portland pretiles</t>
  </si>
  <si>
    <t>Colocación de pavimento</t>
  </si>
  <si>
    <t xml:space="preserve"> ANTEPECHOS y ENTREPUERTAS</t>
  </si>
  <si>
    <t>De Madera Dura</t>
  </si>
  <si>
    <t>Entrepuertas</t>
  </si>
  <si>
    <t>7.2</t>
  </si>
  <si>
    <t>de Yeso</t>
  </si>
  <si>
    <t>Registros en Cielorrasos</t>
  </si>
  <si>
    <t>Ventilaciones en muros parte alta</t>
  </si>
  <si>
    <t>10.3</t>
  </si>
  <si>
    <t>10.4</t>
  </si>
  <si>
    <t>10.5</t>
  </si>
  <si>
    <t xml:space="preserve">canalización subterránea para la derivación individual        </t>
  </si>
  <si>
    <t>suministro y enhebrado de los conductores</t>
  </si>
  <si>
    <t>suministro e instalación de las puestas indicadas</t>
  </si>
  <si>
    <t>INSTALACIÓN DE DEBILES TENSIONES (TELEFONIA , DATOS, AUDIO, TV…)</t>
  </si>
  <si>
    <t>AcometidaTV</t>
  </si>
  <si>
    <t>Acometida Audio</t>
  </si>
  <si>
    <t>Puesta de Audio</t>
  </si>
  <si>
    <t>14.3</t>
  </si>
  <si>
    <t>14.4</t>
  </si>
  <si>
    <t>AA1</t>
  </si>
  <si>
    <t>AA2</t>
  </si>
  <si>
    <t>Colocacion de Aberturas existentes</t>
  </si>
  <si>
    <t xml:space="preserve">Suministro y colocacion se zocalos de madera </t>
  </si>
  <si>
    <t>Sobre paramentos verticales</t>
  </si>
  <si>
    <t>LLAMADO Nº 02/2017</t>
  </si>
</sst>
</file>

<file path=xl/styles.xml><?xml version="1.0" encoding="utf-8"?>
<styleSheet xmlns="http://schemas.openxmlformats.org/spreadsheetml/2006/main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20" fillId="0" borderId="0"/>
    <xf numFmtId="9" fontId="20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1" fillId="0" borderId="0" xfId="0" applyNumberFormat="1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left" wrapText="1"/>
    </xf>
    <xf numFmtId="0" fontId="13" fillId="0" borderId="6" xfId="0" applyFont="1" applyBorder="1" applyProtection="1"/>
    <xf numFmtId="0" fontId="13" fillId="0" borderId="8" xfId="0" applyFont="1" applyBorder="1" applyProtection="1"/>
    <xf numFmtId="0" fontId="13" fillId="0" borderId="9" xfId="0" applyFont="1" applyBorder="1" applyProtection="1"/>
    <xf numFmtId="164" fontId="12" fillId="4" borderId="10" xfId="0" applyNumberFormat="1" applyFont="1" applyFill="1" applyBorder="1" applyAlignment="1" applyProtection="1">
      <alignment horizontal="center" vertical="center" wrapText="1"/>
    </xf>
    <xf numFmtId="164" fontId="12" fillId="0" borderId="9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8" fillId="0" borderId="12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7" fillId="0" borderId="12" xfId="0" applyFont="1" applyFill="1" applyBorder="1" applyAlignment="1">
      <alignment vertical="top"/>
    </xf>
    <xf numFmtId="0" fontId="13" fillId="0" borderId="0" xfId="0" applyFont="1" applyBorder="1"/>
    <xf numFmtId="0" fontId="18" fillId="0" borderId="0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 applyProtection="1">
      <alignment horizontal="left" wrapText="1"/>
    </xf>
    <xf numFmtId="0" fontId="3" fillId="0" borderId="0" xfId="6" applyFill="1" applyBorder="1" applyAlignment="1">
      <alignment horizontal="center"/>
    </xf>
    <xf numFmtId="2" fontId="17" fillId="0" borderId="13" xfId="0" applyNumberFormat="1" applyFont="1" applyFill="1" applyBorder="1" applyAlignment="1" applyProtection="1">
      <alignment vertical="center" wrapText="1"/>
    </xf>
    <xf numFmtId="2" fontId="17" fillId="0" borderId="0" xfId="0" applyNumberFormat="1" applyFont="1" applyFill="1" applyBorder="1" applyAlignment="1" applyProtection="1">
      <alignment vertical="center" wrapText="1"/>
    </xf>
    <xf numFmtId="0" fontId="17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8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</cellXfs>
  <cellStyles count="9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Normal 2" xfId="7"/>
    <cellStyle name="Normal 2 2" xfId="6"/>
    <cellStyle name="Porcentaje 2" xfId="8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9"/>
  <sheetViews>
    <sheetView tabSelected="1" zoomScale="55" zoomScaleNormal="55" workbookViewId="0">
      <selection activeCell="A6" sqref="A6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50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50" customFormat="1" ht="18">
      <c r="A2" s="67"/>
      <c r="B2" s="67"/>
      <c r="C2" s="3"/>
      <c r="D2" s="4"/>
      <c r="E2" s="5"/>
      <c r="F2" s="5"/>
      <c r="G2" s="5"/>
      <c r="H2" s="5"/>
      <c r="I2" s="6"/>
      <c r="J2" s="6"/>
      <c r="K2" s="6"/>
    </row>
    <row r="3" spans="1:12" s="50" customFormat="1" ht="36">
      <c r="A3" s="68" t="s">
        <v>39</v>
      </c>
      <c r="B3" s="68"/>
      <c r="C3" s="66" t="s">
        <v>20</v>
      </c>
      <c r="D3" s="4"/>
      <c r="E3" s="5"/>
      <c r="F3" s="5"/>
      <c r="G3" s="5"/>
      <c r="H3" s="5"/>
      <c r="I3" s="6"/>
      <c r="J3" s="6"/>
      <c r="K3" s="6"/>
    </row>
    <row r="4" spans="1:12" s="50" customFormat="1" ht="18">
      <c r="A4" s="68"/>
      <c r="B4" s="68"/>
      <c r="C4" s="66"/>
      <c r="D4" s="4"/>
      <c r="E4" s="5"/>
      <c r="F4" s="5"/>
      <c r="G4" s="5"/>
      <c r="H4" s="5"/>
      <c r="I4" s="6"/>
      <c r="J4" s="6"/>
      <c r="K4" s="6"/>
    </row>
    <row r="5" spans="1:12" s="50" customFormat="1" ht="18">
      <c r="A5" s="67" t="s">
        <v>159</v>
      </c>
      <c r="B5" s="67"/>
      <c r="C5" s="3"/>
      <c r="D5" s="4"/>
      <c r="E5" s="5"/>
      <c r="F5" s="5"/>
      <c r="G5" s="5"/>
      <c r="H5" s="5"/>
      <c r="I5" s="6"/>
      <c r="J5" s="6"/>
      <c r="K5" s="6"/>
    </row>
    <row r="6" spans="1:12" s="50" customFormat="1" ht="20.25">
      <c r="A6" s="69"/>
      <c r="B6" s="69"/>
      <c r="C6" s="3"/>
      <c r="D6" s="4"/>
      <c r="E6" s="5"/>
      <c r="F6" s="5"/>
      <c r="G6" s="5"/>
      <c r="H6" s="5"/>
      <c r="I6" s="6"/>
      <c r="J6" s="6"/>
      <c r="K6" s="6"/>
    </row>
    <row r="7" spans="1:12" s="50" customFormat="1" ht="18">
      <c r="A7" s="67" t="s">
        <v>21</v>
      </c>
      <c r="B7" s="67"/>
      <c r="C7" s="9"/>
      <c r="D7" s="4"/>
      <c r="E7" s="5"/>
      <c r="F7" s="5"/>
      <c r="G7" s="5"/>
      <c r="H7" s="5"/>
      <c r="I7" s="6"/>
      <c r="J7" s="6"/>
      <c r="K7" s="6"/>
    </row>
    <row r="8" spans="1:12" s="50" customFormat="1" ht="18">
      <c r="A8" s="67"/>
      <c r="B8" s="67"/>
      <c r="C8" s="9"/>
      <c r="D8" s="4"/>
      <c r="E8" s="5"/>
      <c r="F8" s="5"/>
      <c r="G8" s="5"/>
      <c r="H8" s="5"/>
      <c r="I8" s="6"/>
      <c r="J8" s="6"/>
      <c r="K8" s="6"/>
    </row>
    <row r="9" spans="1:12" s="50" customFormat="1" ht="18.75" thickBot="1">
      <c r="A9" s="67" t="s">
        <v>22</v>
      </c>
      <c r="B9" s="67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7"/>
      <c r="B10" s="67"/>
      <c r="C10" s="9"/>
      <c r="D10" s="10"/>
      <c r="E10" s="11"/>
      <c r="F10" s="11"/>
      <c r="G10" s="11"/>
      <c r="H10" s="11"/>
      <c r="I10" s="96" t="s">
        <v>15</v>
      </c>
      <c r="J10" s="97"/>
      <c r="K10" s="98"/>
    </row>
    <row r="11" spans="1:12" ht="9.9499999999999993" customHeight="1" thickBot="1">
      <c r="A11" s="8"/>
      <c r="B11" s="67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90"/>
      <c r="C12" s="13"/>
      <c r="D12" s="14"/>
      <c r="E12" s="15"/>
      <c r="F12" s="15"/>
      <c r="G12" s="15"/>
      <c r="H12" s="15"/>
      <c r="I12" s="99" t="s">
        <v>15</v>
      </c>
      <c r="J12" s="100"/>
      <c r="K12" s="101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03" t="s">
        <v>125</v>
      </c>
      <c r="B14" s="104"/>
      <c r="C14" s="104"/>
      <c r="D14" s="104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06" t="s">
        <v>14</v>
      </c>
      <c r="K14" s="107"/>
    </row>
    <row r="15" spans="1:12" s="2" customFormat="1">
      <c r="A15" s="20"/>
      <c r="B15" s="21"/>
      <c r="C15" s="21"/>
      <c r="D15" s="21"/>
      <c r="E15" s="39"/>
      <c r="F15" s="39"/>
      <c r="G15" s="39"/>
      <c r="H15" s="39"/>
      <c r="I15" s="40"/>
      <c r="J15" s="40"/>
      <c r="K15" s="41"/>
    </row>
    <row r="16" spans="1:12" s="2" customFormat="1" ht="15.75" thickBot="1">
      <c r="A16" s="20"/>
      <c r="B16" s="21"/>
      <c r="C16" s="21"/>
      <c r="D16" s="21"/>
      <c r="E16" s="39"/>
      <c r="F16" s="39"/>
      <c r="G16" s="39"/>
      <c r="H16" s="39"/>
      <c r="I16" s="40"/>
      <c r="J16" s="40"/>
      <c r="K16" s="48"/>
      <c r="L16" s="49"/>
    </row>
    <row r="17" spans="1:24" ht="21" customHeight="1" thickBot="1">
      <c r="A17" s="22">
        <v>1</v>
      </c>
      <c r="B17" s="91"/>
      <c r="C17" s="33" t="s">
        <v>41</v>
      </c>
      <c r="D17" s="28"/>
      <c r="E17" s="24"/>
      <c r="F17" s="25"/>
      <c r="G17" s="25"/>
      <c r="H17" s="25"/>
      <c r="I17" s="26">
        <f>SUM(H19:H23)</f>
        <v>0</v>
      </c>
      <c r="J17" s="47"/>
      <c r="K17" s="42" t="e">
        <f>SUM(J19:J23)</f>
        <v>#DIV/0!</v>
      </c>
    </row>
    <row r="18" spans="1:24">
      <c r="A18" s="16"/>
      <c r="B18" s="17"/>
      <c r="C18" s="29"/>
      <c r="D18" s="29"/>
      <c r="E18" s="5"/>
      <c r="F18" s="5"/>
      <c r="G18" s="5"/>
      <c r="H18" s="5"/>
      <c r="I18" s="6"/>
      <c r="J18" s="6"/>
      <c r="K18" s="51"/>
      <c r="L18" s="50"/>
    </row>
    <row r="19" spans="1:24" ht="20.25">
      <c r="A19" s="46" t="s">
        <v>0</v>
      </c>
      <c r="B19" s="46"/>
      <c r="C19" s="77" t="s">
        <v>42</v>
      </c>
      <c r="D19" s="30"/>
      <c r="E19" s="11">
        <v>0</v>
      </c>
      <c r="F19" s="27" t="s">
        <v>16</v>
      </c>
      <c r="G19" s="63"/>
      <c r="H19" s="45">
        <f t="shared" ref="H19" si="0">+E19*G19</f>
        <v>0</v>
      </c>
      <c r="I19" s="6"/>
      <c r="J19" s="62" t="e">
        <f>+H19/$I$136</f>
        <v>#DIV/0!</v>
      </c>
      <c r="L19" s="50"/>
    </row>
    <row r="20" spans="1:24" ht="20.25">
      <c r="A20" s="46" t="s">
        <v>1</v>
      </c>
      <c r="B20" s="46"/>
      <c r="C20" s="77" t="s">
        <v>126</v>
      </c>
      <c r="D20" s="30"/>
      <c r="E20" s="11">
        <v>0</v>
      </c>
      <c r="F20" s="27" t="s">
        <v>18</v>
      </c>
      <c r="G20" s="63"/>
      <c r="H20" s="45">
        <f t="shared" ref="H20:H21" si="1">+E20*G20</f>
        <v>0</v>
      </c>
      <c r="I20" s="6"/>
      <c r="J20" s="62" t="e">
        <f>+H20/$I$136</f>
        <v>#DIV/0!</v>
      </c>
      <c r="L20" s="50"/>
    </row>
    <row r="21" spans="1:24" ht="20.25">
      <c r="A21" s="46" t="s">
        <v>2</v>
      </c>
      <c r="B21" s="46"/>
      <c r="C21" s="77" t="s">
        <v>43</v>
      </c>
      <c r="D21" s="30"/>
      <c r="E21" s="11">
        <v>0</v>
      </c>
      <c r="F21" s="27" t="s">
        <v>16</v>
      </c>
      <c r="G21" s="63"/>
      <c r="H21" s="45">
        <f t="shared" si="1"/>
        <v>0</v>
      </c>
      <c r="I21" s="6"/>
      <c r="J21" s="62" t="e">
        <f>+H21/$I$136</f>
        <v>#DIV/0!</v>
      </c>
      <c r="L21" s="50"/>
    </row>
    <row r="22" spans="1:24" ht="20.25">
      <c r="A22" s="46" t="s">
        <v>128</v>
      </c>
      <c r="B22" s="46"/>
      <c r="C22" s="82" t="s">
        <v>127</v>
      </c>
      <c r="D22" s="30"/>
      <c r="E22" s="11">
        <v>0</v>
      </c>
      <c r="F22" s="27" t="s">
        <v>16</v>
      </c>
      <c r="G22" s="63"/>
      <c r="H22" s="45">
        <f t="shared" ref="H22" si="2">+E22*G22</f>
        <v>0</v>
      </c>
      <c r="I22" s="6"/>
      <c r="J22" s="62" t="e">
        <f>+H22/$I$136</f>
        <v>#DIV/0!</v>
      </c>
      <c r="L22" s="50"/>
    </row>
    <row r="23" spans="1:24" s="2" customFormat="1" ht="15.75" thickBot="1">
      <c r="A23" s="20"/>
      <c r="B23" s="21"/>
      <c r="C23" s="105"/>
      <c r="D23" s="105"/>
      <c r="E23" s="39"/>
      <c r="F23" s="39"/>
      <c r="G23" s="39"/>
      <c r="H23" s="39"/>
      <c r="I23" s="40"/>
      <c r="J23" s="40"/>
      <c r="K23" s="52"/>
      <c r="L23" s="49"/>
    </row>
    <row r="24" spans="1:24" ht="21" thickBot="1">
      <c r="A24" s="22" t="s">
        <v>3</v>
      </c>
      <c r="B24" s="91"/>
      <c r="C24" s="33" t="s">
        <v>44</v>
      </c>
      <c r="D24" s="70"/>
      <c r="E24" s="24"/>
      <c r="F24" s="25"/>
      <c r="G24" s="25"/>
      <c r="H24" s="25"/>
      <c r="I24" s="26">
        <f>SUM(H26:H30)</f>
        <v>0</v>
      </c>
      <c r="J24" s="47"/>
      <c r="K24" s="42" t="e">
        <f>SUM(J26:J30)</f>
        <v>#DIV/0!</v>
      </c>
    </row>
    <row r="25" spans="1:24" ht="15.75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</row>
    <row r="26" spans="1:24" ht="20.25">
      <c r="A26" s="71" t="s">
        <v>4</v>
      </c>
      <c r="B26" s="71"/>
      <c r="C26" s="77" t="s">
        <v>45</v>
      </c>
      <c r="D26" s="30"/>
      <c r="E26" s="11">
        <v>0</v>
      </c>
      <c r="F26" s="27" t="s">
        <v>36</v>
      </c>
      <c r="G26" s="63"/>
      <c r="H26" s="45">
        <f t="shared" ref="H26" si="3">+E26*G26</f>
        <v>0</v>
      </c>
      <c r="I26" s="6"/>
      <c r="J26" s="62" t="e">
        <f>+H26/$I$136</f>
        <v>#DIV/0!</v>
      </c>
      <c r="L26" s="50"/>
    </row>
    <row r="27" spans="1:24" ht="20.25">
      <c r="A27" s="71" t="s">
        <v>32</v>
      </c>
      <c r="B27" s="71"/>
      <c r="C27" s="77" t="s">
        <v>46</v>
      </c>
      <c r="D27" s="30"/>
      <c r="E27" s="11">
        <v>0</v>
      </c>
      <c r="F27" s="27" t="s">
        <v>17</v>
      </c>
      <c r="G27" s="63"/>
      <c r="H27" s="45">
        <f t="shared" ref="H27:H29" si="4">+E27*G27</f>
        <v>0</v>
      </c>
      <c r="I27" s="6"/>
      <c r="J27" s="62" t="e">
        <f>+H27/$I$136</f>
        <v>#DIV/0!</v>
      </c>
      <c r="L27" s="50"/>
    </row>
    <row r="28" spans="1:24" ht="20.25">
      <c r="A28" s="71" t="s">
        <v>33</v>
      </c>
      <c r="B28" s="71"/>
      <c r="C28" s="77" t="s">
        <v>47</v>
      </c>
      <c r="D28" s="30"/>
      <c r="E28" s="11">
        <v>0</v>
      </c>
      <c r="F28" s="27" t="s">
        <v>17</v>
      </c>
      <c r="G28" s="63"/>
      <c r="H28" s="45">
        <f t="shared" si="4"/>
        <v>0</v>
      </c>
      <c r="I28" s="6"/>
      <c r="J28" s="62" t="e">
        <f>+H28/$I$136</f>
        <v>#DIV/0!</v>
      </c>
      <c r="L28" s="50"/>
    </row>
    <row r="29" spans="1:24" s="2" customFormat="1" ht="20.25">
      <c r="A29" s="71" t="s">
        <v>34</v>
      </c>
      <c r="B29" s="71"/>
      <c r="C29" s="77" t="s">
        <v>129</v>
      </c>
      <c r="D29" s="30"/>
      <c r="E29" s="11">
        <v>0</v>
      </c>
      <c r="F29" s="27" t="s">
        <v>17</v>
      </c>
      <c r="G29" s="63"/>
      <c r="H29" s="45">
        <f t="shared" si="4"/>
        <v>0</v>
      </c>
      <c r="I29" s="6"/>
      <c r="J29" s="62" t="e">
        <f>+H29/$I$136</f>
        <v>#DIV/0!</v>
      </c>
      <c r="K29"/>
      <c r="L29" s="50"/>
      <c r="M29"/>
      <c r="N29"/>
      <c r="O29"/>
      <c r="P29"/>
      <c r="Q29"/>
      <c r="R29"/>
      <c r="S29"/>
      <c r="T29"/>
      <c r="U29"/>
      <c r="V29"/>
      <c r="W29"/>
      <c r="X29"/>
    </row>
    <row r="30" spans="1:24" ht="15.75" thickBot="1">
      <c r="A30" s="31"/>
      <c r="B30" s="92"/>
      <c r="C30" s="102"/>
      <c r="D30" s="102"/>
      <c r="E30" s="39"/>
      <c r="F30" s="39"/>
      <c r="G30" s="39"/>
      <c r="H30" s="39"/>
      <c r="I30" s="40"/>
      <c r="J30" s="40"/>
      <c r="K30" s="52"/>
      <c r="L30" s="49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21" thickBot="1">
      <c r="A31" s="22">
        <v>3</v>
      </c>
      <c r="B31" s="91"/>
      <c r="C31" s="33" t="s">
        <v>130</v>
      </c>
      <c r="D31" s="34"/>
      <c r="E31" s="24"/>
      <c r="F31" s="25"/>
      <c r="G31" s="25"/>
      <c r="H31" s="25"/>
      <c r="I31" s="26">
        <f>SUM(H33:H35)</f>
        <v>0</v>
      </c>
      <c r="J31" s="47"/>
      <c r="K31" s="42" t="e">
        <f>SUM(J33:J35)</f>
        <v>#DIV/0!</v>
      </c>
    </row>
    <row r="32" spans="1:24" ht="15.75">
      <c r="A32" s="78"/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</row>
    <row r="33" spans="1:24" ht="20.25">
      <c r="A33" s="46" t="s">
        <v>23</v>
      </c>
      <c r="B33" s="46"/>
      <c r="C33" s="82" t="s">
        <v>131</v>
      </c>
      <c r="D33" s="30"/>
      <c r="E33" s="11">
        <v>0</v>
      </c>
      <c r="F33" s="27" t="s">
        <v>17</v>
      </c>
      <c r="G33" s="63"/>
      <c r="H33" s="45">
        <f t="shared" ref="H33" si="5">+E33*G33</f>
        <v>0</v>
      </c>
      <c r="I33" s="6"/>
      <c r="J33" s="62" t="e">
        <f>+H33/$I$136</f>
        <v>#DIV/0!</v>
      </c>
      <c r="L33" s="50"/>
    </row>
    <row r="34" spans="1:24" ht="20.25">
      <c r="A34" s="46" t="s">
        <v>40</v>
      </c>
      <c r="B34" s="46"/>
      <c r="C34" s="82" t="s">
        <v>132</v>
      </c>
      <c r="D34" s="30"/>
      <c r="E34" s="11">
        <v>0</v>
      </c>
      <c r="F34" s="27" t="s">
        <v>17</v>
      </c>
      <c r="G34" s="63"/>
      <c r="H34" s="45">
        <f t="shared" ref="H34" si="6">+E34*G34</f>
        <v>0</v>
      </c>
      <c r="I34" s="6"/>
      <c r="J34" s="62" t="e">
        <f>+H34/$I$136</f>
        <v>#DIV/0!</v>
      </c>
      <c r="L34" s="50"/>
    </row>
    <row r="35" spans="1:24" ht="21" thickBot="1">
      <c r="A35" s="46"/>
      <c r="B35" s="46"/>
      <c r="C35" s="44"/>
      <c r="D35" s="30"/>
      <c r="E35" s="11"/>
      <c r="F35" s="27"/>
      <c r="G35" s="63"/>
      <c r="H35" s="39"/>
      <c r="I35" s="40"/>
      <c r="J35" s="65"/>
      <c r="L35" s="50"/>
    </row>
    <row r="36" spans="1:24" ht="21" thickBot="1">
      <c r="A36" s="22">
        <v>4</v>
      </c>
      <c r="B36" s="91"/>
      <c r="C36" s="33" t="s">
        <v>49</v>
      </c>
      <c r="D36" s="70"/>
      <c r="E36" s="24"/>
      <c r="F36" s="25"/>
      <c r="G36" s="25"/>
      <c r="H36" s="25"/>
      <c r="I36" s="26">
        <f>SUM(H38:H39)</f>
        <v>0</v>
      </c>
      <c r="J36" s="47"/>
      <c r="K36" s="42" t="e">
        <f>SUM(J38:J39)</f>
        <v>#DIV/0!</v>
      </c>
    </row>
    <row r="37" spans="1:24">
      <c r="A37" s="35"/>
      <c r="B37" s="94"/>
      <c r="C37" s="29"/>
      <c r="D37" s="36"/>
      <c r="E37" s="5"/>
      <c r="F37" s="5"/>
      <c r="G37" s="5"/>
      <c r="H37" s="5"/>
      <c r="I37" s="6"/>
      <c r="J37" s="6"/>
      <c r="K37" s="53"/>
      <c r="L37" s="50"/>
    </row>
    <row r="38" spans="1:24" ht="15.75">
      <c r="A38" s="43" t="s">
        <v>5</v>
      </c>
      <c r="B38" s="46"/>
      <c r="C38" s="84" t="s">
        <v>50</v>
      </c>
      <c r="D38" s="30"/>
      <c r="E38" s="11">
        <v>0</v>
      </c>
      <c r="F38" s="27" t="s">
        <v>17</v>
      </c>
      <c r="G38" s="11"/>
      <c r="H38" s="45">
        <f t="shared" ref="H38" si="7">+E38*G38</f>
        <v>0</v>
      </c>
      <c r="I38" s="6"/>
      <c r="J38" s="62" t="e">
        <f>+H38/$I$136</f>
        <v>#DIV/0!</v>
      </c>
      <c r="L38" s="50"/>
    </row>
    <row r="39" spans="1:24" ht="15.75" thickBot="1">
      <c r="A39" s="31"/>
      <c r="B39" s="92"/>
      <c r="C39" s="102"/>
      <c r="D39" s="102"/>
      <c r="E39" s="39"/>
      <c r="F39" s="39"/>
      <c r="G39" s="39"/>
      <c r="H39" s="39"/>
      <c r="I39" s="40"/>
      <c r="J39" s="65"/>
      <c r="K39" s="54"/>
      <c r="L39" s="50"/>
    </row>
    <row r="40" spans="1:24" s="2" customFormat="1" ht="21" thickBot="1">
      <c r="A40" s="22">
        <v>5</v>
      </c>
      <c r="B40" s="91"/>
      <c r="C40" s="33" t="s">
        <v>52</v>
      </c>
      <c r="D40" s="34"/>
      <c r="E40" s="24"/>
      <c r="F40" s="25"/>
      <c r="G40" s="25"/>
      <c r="H40" s="25"/>
      <c r="I40" s="26">
        <f>SUM(H42:H44)</f>
        <v>0</v>
      </c>
      <c r="J40" s="47"/>
      <c r="K40" s="42" t="e">
        <f>SUM(J42:J44)</f>
        <v>#DIV/0!</v>
      </c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s="2" customFormat="1">
      <c r="A41" s="35"/>
      <c r="B41" s="94"/>
      <c r="C41" s="29"/>
      <c r="D41" s="36"/>
      <c r="E41" s="5"/>
      <c r="F41" s="5"/>
      <c r="G41" s="5"/>
      <c r="H41" s="5"/>
      <c r="I41" s="6"/>
      <c r="J41" s="6"/>
      <c r="K41" s="53"/>
      <c r="L41" s="50"/>
      <c r="M41"/>
      <c r="N41"/>
      <c r="O41"/>
      <c r="P41"/>
      <c r="Q41"/>
      <c r="R41"/>
      <c r="S41"/>
      <c r="T41"/>
      <c r="U41"/>
      <c r="V41"/>
      <c r="W41"/>
      <c r="X41"/>
    </row>
    <row r="42" spans="1:24" s="2" customFormat="1" ht="15.75">
      <c r="A42" s="46" t="s">
        <v>6</v>
      </c>
      <c r="B42" s="46"/>
      <c r="C42" s="83" t="s">
        <v>118</v>
      </c>
      <c r="D42" s="30"/>
      <c r="E42" s="11">
        <v>0</v>
      </c>
      <c r="F42" s="27" t="s">
        <v>17</v>
      </c>
      <c r="G42" s="11"/>
      <c r="H42" s="45">
        <f t="shared" ref="H42" si="8">+E42*G42</f>
        <v>0</v>
      </c>
      <c r="I42" s="6"/>
      <c r="J42" s="62" t="e">
        <f>+H42/$I$136</f>
        <v>#DIV/0!</v>
      </c>
      <c r="L42" s="49"/>
    </row>
    <row r="43" spans="1:24" s="2" customFormat="1" ht="15.75">
      <c r="A43" s="46" t="s">
        <v>25</v>
      </c>
      <c r="B43" s="46"/>
      <c r="C43" s="83" t="s">
        <v>133</v>
      </c>
      <c r="D43" s="30"/>
      <c r="E43" s="11">
        <v>0</v>
      </c>
      <c r="F43" s="27" t="s">
        <v>17</v>
      </c>
      <c r="G43" s="11"/>
      <c r="H43" s="45">
        <f t="shared" ref="H43" si="9">+E43*G43</f>
        <v>0</v>
      </c>
      <c r="I43" s="6"/>
      <c r="J43" s="62" t="e">
        <f>+H43/$I$136</f>
        <v>#DIV/0!</v>
      </c>
      <c r="L43" s="49"/>
    </row>
    <row r="44" spans="1:24" ht="16.5" thickBot="1">
      <c r="A44" s="73"/>
      <c r="B44" s="73"/>
      <c r="C44" s="74"/>
      <c r="D44" s="30"/>
      <c r="E44" s="75"/>
      <c r="F44" s="76"/>
      <c r="G44" s="75"/>
      <c r="H44" s="39"/>
      <c r="I44" s="40"/>
      <c r="J44" s="52"/>
      <c r="K44" s="2"/>
      <c r="L44" s="49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s="2" customFormat="1" ht="21" thickBot="1">
      <c r="A45" s="22">
        <v>6</v>
      </c>
      <c r="B45" s="91"/>
      <c r="C45" s="33" t="s">
        <v>53</v>
      </c>
      <c r="D45" s="70"/>
      <c r="E45" s="24"/>
      <c r="F45" s="25"/>
      <c r="G45" s="25"/>
      <c r="H45" s="25"/>
      <c r="I45" s="26">
        <f>SUM(H47:H48)</f>
        <v>0</v>
      </c>
      <c r="J45" s="47"/>
      <c r="K45" s="42" t="e">
        <f>SUM(J47:J48)</f>
        <v>#DIV/0!</v>
      </c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s="2" customFormat="1">
      <c r="A46" s="37"/>
      <c r="B46" s="95"/>
      <c r="C46" s="38"/>
      <c r="D46" s="29"/>
      <c r="E46" s="5"/>
      <c r="F46" s="5"/>
      <c r="G46" s="5"/>
      <c r="H46" s="5"/>
      <c r="I46" s="6"/>
      <c r="J46" s="6"/>
      <c r="K46" s="51"/>
      <c r="L46" s="50"/>
      <c r="M46"/>
      <c r="N46"/>
      <c r="O46"/>
      <c r="P46"/>
      <c r="Q46"/>
      <c r="R46"/>
      <c r="S46"/>
      <c r="T46"/>
      <c r="U46"/>
      <c r="V46"/>
      <c r="W46"/>
      <c r="X46"/>
    </row>
    <row r="47" spans="1:24" s="2" customFormat="1" ht="20.25">
      <c r="A47" s="43" t="s">
        <v>7</v>
      </c>
      <c r="B47" s="46" t="s">
        <v>54</v>
      </c>
      <c r="C47" s="83" t="s">
        <v>134</v>
      </c>
      <c r="D47" s="30"/>
      <c r="E47" s="11">
        <v>0</v>
      </c>
      <c r="F47" s="27" t="s">
        <v>17</v>
      </c>
      <c r="G47" s="64"/>
      <c r="H47" s="45">
        <f t="shared" ref="H47" si="10">+E47*G47</f>
        <v>0</v>
      </c>
      <c r="I47" s="6"/>
      <c r="J47" s="62" t="e">
        <f>+H47/$I$136</f>
        <v>#DIV/0!</v>
      </c>
      <c r="L47" s="49"/>
    </row>
    <row r="48" spans="1:24" ht="15.75" thickBot="1">
      <c r="A48" s="31"/>
      <c r="B48" s="92"/>
      <c r="C48" s="102"/>
      <c r="D48" s="102"/>
      <c r="E48" s="39"/>
      <c r="F48" s="39"/>
      <c r="G48" s="39"/>
      <c r="H48" s="39"/>
      <c r="I48" s="40"/>
      <c r="J48" s="40"/>
      <c r="K48" s="40"/>
      <c r="L48" s="50"/>
    </row>
    <row r="49" spans="1:24" s="2" customFormat="1" ht="21" thickBot="1">
      <c r="A49" s="32">
        <v>7</v>
      </c>
      <c r="B49" s="93"/>
      <c r="C49" s="33" t="s">
        <v>135</v>
      </c>
      <c r="D49" s="34"/>
      <c r="E49" s="24"/>
      <c r="F49" s="25"/>
      <c r="G49" s="25"/>
      <c r="H49" s="25"/>
      <c r="I49" s="26">
        <f>SUM(H51:H53)</f>
        <v>0</v>
      </c>
      <c r="J49" s="47"/>
      <c r="K49" s="42" t="e">
        <f>SUM(J51:J53)</f>
        <v>#DIV/0!</v>
      </c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s="2" customFormat="1">
      <c r="A50" s="37"/>
      <c r="B50" s="95"/>
      <c r="C50" s="38"/>
      <c r="D50" s="29"/>
      <c r="E50" s="5"/>
      <c r="F50" s="5"/>
      <c r="G50" s="5"/>
      <c r="H50" s="5"/>
      <c r="I50" s="6"/>
      <c r="J50" s="6"/>
      <c r="K50" s="51"/>
      <c r="L50" s="50"/>
      <c r="M50"/>
      <c r="N50"/>
      <c r="O50"/>
      <c r="P50"/>
      <c r="Q50"/>
      <c r="R50"/>
      <c r="S50"/>
      <c r="T50"/>
      <c r="U50"/>
      <c r="V50"/>
      <c r="W50"/>
      <c r="X50"/>
    </row>
    <row r="51" spans="1:24" s="2" customFormat="1" ht="15.75">
      <c r="A51" s="43" t="s">
        <v>8</v>
      </c>
      <c r="B51" s="46" t="s">
        <v>119</v>
      </c>
      <c r="C51" s="84" t="s">
        <v>48</v>
      </c>
      <c r="D51" s="30"/>
      <c r="E51" s="11">
        <v>0</v>
      </c>
      <c r="F51" s="27" t="s">
        <v>18</v>
      </c>
      <c r="G51" s="85"/>
      <c r="H51" s="45">
        <f t="shared" ref="H51" si="11">+E51*G51</f>
        <v>0</v>
      </c>
      <c r="I51" s="6"/>
      <c r="J51" s="62" t="e">
        <f>+H51/$I$136</f>
        <v>#DIV/0!</v>
      </c>
      <c r="L51" s="49"/>
    </row>
    <row r="52" spans="1:24" s="2" customFormat="1" ht="15.75">
      <c r="A52" s="43" t="s">
        <v>138</v>
      </c>
      <c r="B52" s="46" t="s">
        <v>136</v>
      </c>
      <c r="C52" s="83" t="s">
        <v>137</v>
      </c>
      <c r="D52" s="30"/>
      <c r="E52" s="11">
        <v>0</v>
      </c>
      <c r="F52" s="27" t="s">
        <v>24</v>
      </c>
      <c r="G52" s="85"/>
      <c r="H52" s="45">
        <f t="shared" ref="H52" si="12">+E52*G52</f>
        <v>0</v>
      </c>
      <c r="I52" s="6"/>
      <c r="J52" s="62" t="e">
        <f>+H52/$I$136</f>
        <v>#DIV/0!</v>
      </c>
      <c r="L52" s="49"/>
    </row>
    <row r="53" spans="1:24" ht="15.75" thickBot="1">
      <c r="A53" s="31"/>
      <c r="B53" s="92"/>
      <c r="C53" s="102"/>
      <c r="D53" s="102"/>
      <c r="E53" s="39"/>
      <c r="F53" s="39"/>
      <c r="G53" s="39"/>
      <c r="H53" s="39"/>
      <c r="I53" s="40"/>
      <c r="J53" s="40"/>
      <c r="K53" s="52"/>
      <c r="L53" s="50"/>
    </row>
    <row r="54" spans="1:24" s="2" customFormat="1" ht="21" thickBot="1">
      <c r="A54" s="32">
        <v>8</v>
      </c>
      <c r="B54" s="93"/>
      <c r="C54" s="33" t="s">
        <v>90</v>
      </c>
      <c r="D54" s="34"/>
      <c r="E54" s="24"/>
      <c r="F54" s="25"/>
      <c r="G54" s="25"/>
      <c r="H54" s="25"/>
      <c r="I54" s="26">
        <f>SUM(H56:H59)</f>
        <v>0</v>
      </c>
      <c r="J54" s="47"/>
      <c r="K54" s="42" t="e">
        <f>SUM(J56:J59)</f>
        <v>#DIV/0!</v>
      </c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>
      <c r="A55" s="37"/>
      <c r="B55" s="95"/>
      <c r="C55" s="38"/>
      <c r="D55" s="29"/>
      <c r="E55" s="5"/>
      <c r="F55" s="5"/>
      <c r="G55" s="5"/>
      <c r="H55" s="5"/>
      <c r="I55" s="6"/>
      <c r="J55" s="6"/>
      <c r="K55" s="51"/>
      <c r="L55" s="50"/>
    </row>
    <row r="56" spans="1:24" ht="15.75">
      <c r="A56" s="43" t="s">
        <v>26</v>
      </c>
      <c r="B56" s="46" t="s">
        <v>59</v>
      </c>
      <c r="C56" s="77" t="s">
        <v>60</v>
      </c>
      <c r="D56" s="30"/>
      <c r="E56" s="11">
        <v>0</v>
      </c>
      <c r="F56" s="27" t="s">
        <v>24</v>
      </c>
      <c r="G56" s="11"/>
      <c r="H56" s="45">
        <f t="shared" ref="H56" si="13">+E56*G56</f>
        <v>0</v>
      </c>
      <c r="I56" s="6"/>
      <c r="J56" s="62" t="e">
        <f>+H56/$I$136</f>
        <v>#DIV/0!</v>
      </c>
      <c r="K56" s="2"/>
      <c r="L56" s="49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>
      <c r="A57" s="43" t="s">
        <v>35</v>
      </c>
      <c r="B57" s="46"/>
      <c r="C57" s="77" t="s">
        <v>61</v>
      </c>
      <c r="D57" s="30"/>
      <c r="E57" s="11">
        <v>0</v>
      </c>
      <c r="F57" s="27" t="s">
        <v>24</v>
      </c>
      <c r="G57" s="11"/>
      <c r="H57" s="45">
        <f t="shared" ref="H57:H58" si="14">+E57*G57</f>
        <v>0</v>
      </c>
      <c r="I57" s="6"/>
      <c r="J57" s="62" t="e">
        <f t="shared" ref="J57:J58" si="15">+H57/$I$136</f>
        <v>#DIV/0!</v>
      </c>
      <c r="K57" s="2"/>
      <c r="L57" s="49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>
      <c r="A58" s="43" t="s">
        <v>120</v>
      </c>
      <c r="B58" s="46"/>
      <c r="C58" s="82" t="s">
        <v>111</v>
      </c>
      <c r="D58" s="30"/>
      <c r="E58" s="11">
        <v>0</v>
      </c>
      <c r="F58" s="27" t="s">
        <v>24</v>
      </c>
      <c r="G58" s="11"/>
      <c r="H58" s="45">
        <f t="shared" si="14"/>
        <v>0</v>
      </c>
      <c r="I58" s="6"/>
      <c r="J58" s="62" t="e">
        <f t="shared" si="15"/>
        <v>#DIV/0!</v>
      </c>
      <c r="K58" s="2"/>
      <c r="L58" s="49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thickBot="1">
      <c r="A59" s="31"/>
      <c r="B59" s="92"/>
      <c r="C59" s="102"/>
      <c r="D59" s="102"/>
      <c r="E59" s="39"/>
      <c r="F59" s="39"/>
      <c r="G59" s="39"/>
      <c r="H59" s="39"/>
      <c r="I59" s="40"/>
      <c r="J59" s="40"/>
      <c r="K59" s="52"/>
      <c r="L59" s="50"/>
    </row>
    <row r="60" spans="1:24" s="2" customFormat="1" ht="21" thickBot="1">
      <c r="A60" s="32">
        <v>9</v>
      </c>
      <c r="B60" s="93"/>
      <c r="C60" s="33" t="s">
        <v>67</v>
      </c>
      <c r="D60" s="34"/>
      <c r="E60" s="24"/>
      <c r="F60" s="25"/>
      <c r="G60" s="25"/>
      <c r="H60" s="25"/>
      <c r="I60" s="26">
        <f>SUM(H62:H64)</f>
        <v>0</v>
      </c>
      <c r="J60" s="47"/>
      <c r="K60" s="42" t="e">
        <f>SUM(J62:J64)</f>
        <v>#DIV/0!</v>
      </c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1:24" s="2" customFormat="1">
      <c r="A61" s="37"/>
      <c r="B61" s="95"/>
      <c r="C61" s="38"/>
      <c r="D61" s="29"/>
      <c r="E61" s="5"/>
      <c r="F61" s="5"/>
      <c r="G61" s="5"/>
      <c r="H61" s="5"/>
      <c r="I61" s="6"/>
      <c r="J61" s="6"/>
      <c r="K61" s="51"/>
      <c r="L61" s="50"/>
      <c r="M61"/>
      <c r="N61"/>
      <c r="O61"/>
      <c r="P61"/>
      <c r="Q61"/>
      <c r="R61"/>
      <c r="S61"/>
      <c r="T61"/>
      <c r="U61"/>
      <c r="V61"/>
      <c r="W61"/>
      <c r="X61"/>
    </row>
    <row r="62" spans="1:24" s="2" customFormat="1" ht="15.75">
      <c r="A62" s="43" t="s">
        <v>27</v>
      </c>
      <c r="B62" s="46"/>
      <c r="C62" s="79" t="s">
        <v>139</v>
      </c>
      <c r="D62" s="30"/>
      <c r="E62" s="11">
        <v>0</v>
      </c>
      <c r="F62" s="27" t="s">
        <v>17</v>
      </c>
      <c r="G62" s="11"/>
      <c r="H62" s="45">
        <f t="shared" ref="H62" si="16">+E62*G62</f>
        <v>0</v>
      </c>
      <c r="I62" s="6"/>
      <c r="J62" s="62" t="e">
        <f>+H62/$I$136</f>
        <v>#DIV/0!</v>
      </c>
      <c r="L62" s="49"/>
    </row>
    <row r="63" spans="1:24" s="2" customFormat="1" ht="15.75">
      <c r="A63" s="43" t="s">
        <v>109</v>
      </c>
      <c r="B63" s="46"/>
      <c r="C63" s="88" t="s">
        <v>140</v>
      </c>
      <c r="D63" s="30"/>
      <c r="E63" s="11">
        <v>0</v>
      </c>
      <c r="F63" s="27" t="s">
        <v>18</v>
      </c>
      <c r="G63" s="11"/>
      <c r="H63" s="45">
        <f t="shared" ref="H63" si="17">+E63*G63</f>
        <v>0</v>
      </c>
      <c r="I63" s="6"/>
      <c r="J63" s="62" t="e">
        <f>+H63/$I$136</f>
        <v>#DIV/0!</v>
      </c>
      <c r="L63" s="49"/>
    </row>
    <row r="64" spans="1:24" ht="15.75" thickBot="1">
      <c r="A64" s="31"/>
      <c r="B64" s="92"/>
      <c r="C64" s="102"/>
      <c r="D64" s="102"/>
      <c r="E64" s="39"/>
      <c r="F64" s="39"/>
      <c r="G64" s="39"/>
      <c r="H64" s="39"/>
      <c r="I64" s="40"/>
      <c r="J64" s="40"/>
      <c r="K64" s="52"/>
      <c r="L64" s="50"/>
    </row>
    <row r="65" spans="1:24" s="2" customFormat="1" ht="21" thickBot="1">
      <c r="A65" s="32">
        <v>10</v>
      </c>
      <c r="B65" s="93"/>
      <c r="C65" s="33" t="s">
        <v>91</v>
      </c>
      <c r="D65" s="34"/>
      <c r="E65" s="24"/>
      <c r="F65" s="25"/>
      <c r="G65" s="25"/>
      <c r="H65" s="25"/>
      <c r="I65" s="26">
        <f>SUM(H67:H72)</f>
        <v>0</v>
      </c>
      <c r="J65" s="47"/>
      <c r="K65" s="42" t="e">
        <f>SUM(J67:J72)</f>
        <v>#DIV/0!</v>
      </c>
      <c r="L65"/>
      <c r="M65"/>
      <c r="N65"/>
      <c r="O65"/>
      <c r="P65"/>
      <c r="Q65"/>
      <c r="R65"/>
      <c r="S65"/>
      <c r="T65"/>
      <c r="U65"/>
      <c r="V65"/>
      <c r="W65"/>
      <c r="X65"/>
    </row>
    <row r="66" spans="1:24" s="2" customFormat="1">
      <c r="A66" s="37"/>
      <c r="B66" s="95"/>
      <c r="C66" s="38"/>
      <c r="D66" s="29"/>
      <c r="E66" s="5"/>
      <c r="F66" s="5"/>
      <c r="G66" s="5"/>
      <c r="H66" s="5"/>
      <c r="I66" s="6"/>
      <c r="J66" s="6"/>
      <c r="K66" s="51"/>
      <c r="L66" s="50"/>
      <c r="M66"/>
      <c r="N66"/>
      <c r="O66"/>
      <c r="P66"/>
      <c r="Q66"/>
      <c r="R66"/>
      <c r="S66"/>
      <c r="T66"/>
      <c r="U66"/>
      <c r="V66"/>
      <c r="W66"/>
      <c r="X66"/>
    </row>
    <row r="67" spans="1:24" s="2" customFormat="1" ht="15.75">
      <c r="A67" s="43" t="s">
        <v>28</v>
      </c>
      <c r="B67" s="46" t="s">
        <v>69</v>
      </c>
      <c r="C67" s="86" t="s">
        <v>70</v>
      </c>
      <c r="D67" s="30"/>
      <c r="E67" s="11">
        <v>0</v>
      </c>
      <c r="F67" s="27" t="s">
        <v>17</v>
      </c>
      <c r="G67" s="11"/>
      <c r="H67" s="45">
        <f t="shared" ref="H67" si="18">+E67*G67</f>
        <v>0</v>
      </c>
      <c r="I67" s="6"/>
      <c r="J67" s="62" t="e">
        <f>+H67/$I$136</f>
        <v>#DIV/0!</v>
      </c>
      <c r="L67" s="49"/>
    </row>
    <row r="68" spans="1:24" s="2" customFormat="1" ht="15.75">
      <c r="A68" s="43" t="s">
        <v>51</v>
      </c>
      <c r="B68" s="46"/>
      <c r="C68" s="87" t="s">
        <v>114</v>
      </c>
      <c r="D68" s="30"/>
      <c r="E68" s="11">
        <v>0</v>
      </c>
      <c r="F68" s="27" t="s">
        <v>17</v>
      </c>
      <c r="G68" s="11"/>
      <c r="H68" s="45">
        <f t="shared" ref="H68" si="19">+E68*G68</f>
        <v>0</v>
      </c>
      <c r="I68" s="6"/>
      <c r="J68" s="62" t="e">
        <f>+H68/$I$136</f>
        <v>#DIV/0!</v>
      </c>
      <c r="L68" s="49"/>
    </row>
    <row r="69" spans="1:24" s="2" customFormat="1" ht="15.75">
      <c r="A69" s="43" t="s">
        <v>142</v>
      </c>
      <c r="B69" s="46"/>
      <c r="C69" s="87" t="s">
        <v>71</v>
      </c>
      <c r="D69" s="30"/>
      <c r="E69" s="11">
        <v>0</v>
      </c>
      <c r="F69" s="27" t="s">
        <v>17</v>
      </c>
      <c r="G69" s="11"/>
      <c r="H69" s="45">
        <f t="shared" ref="H69:H71" si="20">+E69*G69</f>
        <v>0</v>
      </c>
      <c r="I69" s="6"/>
      <c r="J69" s="62" t="e">
        <f t="shared" ref="J69:J71" si="21">+H69/$I$136</f>
        <v>#DIV/0!</v>
      </c>
      <c r="L69" s="49"/>
    </row>
    <row r="70" spans="1:24" s="2" customFormat="1" ht="15.75">
      <c r="A70" s="43" t="s">
        <v>143</v>
      </c>
      <c r="B70" s="46"/>
      <c r="C70" s="87" t="s">
        <v>141</v>
      </c>
      <c r="D70" s="30"/>
      <c r="E70" s="11">
        <v>0</v>
      </c>
      <c r="F70" s="27" t="s">
        <v>18</v>
      </c>
      <c r="G70" s="11"/>
      <c r="H70" s="45">
        <f t="shared" si="20"/>
        <v>0</v>
      </c>
      <c r="I70" s="6"/>
      <c r="J70" s="62" t="e">
        <f t="shared" si="21"/>
        <v>#DIV/0!</v>
      </c>
      <c r="L70" s="49"/>
    </row>
    <row r="71" spans="1:24" s="2" customFormat="1" ht="15.75">
      <c r="A71" s="43" t="s">
        <v>144</v>
      </c>
      <c r="B71" s="46"/>
      <c r="C71" s="87" t="s">
        <v>72</v>
      </c>
      <c r="D71" s="30"/>
      <c r="E71" s="11">
        <v>0</v>
      </c>
      <c r="F71" s="27" t="s">
        <v>17</v>
      </c>
      <c r="G71" s="11"/>
      <c r="H71" s="45">
        <f t="shared" si="20"/>
        <v>0</v>
      </c>
      <c r="I71" s="6"/>
      <c r="J71" s="62" t="e">
        <f t="shared" si="21"/>
        <v>#DIV/0!</v>
      </c>
      <c r="L71" s="49"/>
    </row>
    <row r="72" spans="1:24" ht="15.75" thickBot="1">
      <c r="A72" s="31"/>
      <c r="B72" s="92"/>
      <c r="C72" s="102"/>
      <c r="D72" s="102"/>
      <c r="E72" s="39"/>
      <c r="F72" s="39"/>
      <c r="G72" s="39"/>
      <c r="H72" s="39"/>
      <c r="I72" s="40"/>
      <c r="J72" s="40"/>
      <c r="K72" s="52"/>
      <c r="L72" s="50"/>
    </row>
    <row r="73" spans="1:24" s="2" customFormat="1" ht="21" thickBot="1">
      <c r="A73" s="32">
        <v>11</v>
      </c>
      <c r="B73" s="93"/>
      <c r="C73" s="33" t="s">
        <v>73</v>
      </c>
      <c r="D73" s="34"/>
      <c r="E73" s="24"/>
      <c r="F73" s="25"/>
      <c r="G73" s="25"/>
      <c r="H73" s="25"/>
      <c r="I73" s="26">
        <f>SUM(H75:H78)</f>
        <v>0</v>
      </c>
      <c r="J73" s="47"/>
      <c r="K73" s="42" t="e">
        <f>SUM(J75:J78)</f>
        <v>#DIV/0!</v>
      </c>
      <c r="L73"/>
      <c r="M73"/>
      <c r="N73"/>
      <c r="O73"/>
      <c r="P73"/>
      <c r="Q73"/>
      <c r="R73"/>
      <c r="S73"/>
      <c r="T73"/>
      <c r="U73"/>
      <c r="V73"/>
      <c r="W73"/>
      <c r="X73"/>
    </row>
    <row r="74" spans="1:24" s="2" customFormat="1">
      <c r="A74" s="37"/>
      <c r="B74" s="95"/>
      <c r="C74" s="38"/>
      <c r="D74" s="29"/>
      <c r="E74" s="5"/>
      <c r="F74" s="5"/>
      <c r="G74" s="5"/>
      <c r="H74" s="5"/>
      <c r="I74" s="6"/>
      <c r="J74" s="6"/>
      <c r="K74" s="51"/>
      <c r="L74" s="50"/>
      <c r="M74"/>
      <c r="N74"/>
      <c r="O74"/>
      <c r="P74"/>
      <c r="Q74"/>
      <c r="R74"/>
      <c r="S74"/>
      <c r="T74"/>
      <c r="U74"/>
      <c r="V74"/>
      <c r="W74"/>
      <c r="X74"/>
    </row>
    <row r="75" spans="1:24" s="2" customFormat="1" ht="15.75">
      <c r="A75" s="43" t="s">
        <v>29</v>
      </c>
      <c r="B75" s="46"/>
      <c r="C75" s="79" t="s">
        <v>74</v>
      </c>
      <c r="D75" s="30"/>
      <c r="E75" s="11">
        <v>0</v>
      </c>
      <c r="F75" s="27" t="s">
        <v>16</v>
      </c>
      <c r="G75" s="11"/>
      <c r="H75" s="45">
        <f t="shared" ref="H75" si="22">+E75*G75</f>
        <v>0</v>
      </c>
      <c r="I75" s="81"/>
      <c r="J75" s="62" t="e">
        <f>+H75/$I$136</f>
        <v>#DIV/0!</v>
      </c>
      <c r="L75" s="49"/>
    </row>
    <row r="76" spans="1:24" ht="15.75">
      <c r="A76" s="43" t="s">
        <v>30</v>
      </c>
      <c r="B76" s="46"/>
      <c r="C76" s="88" t="s">
        <v>75</v>
      </c>
      <c r="D76" s="30"/>
      <c r="E76" s="11">
        <v>0</v>
      </c>
      <c r="F76" s="27" t="s">
        <v>16</v>
      </c>
      <c r="G76" s="11"/>
      <c r="H76" s="45">
        <f t="shared" ref="H76:H77" si="23">+E76*G76</f>
        <v>0</v>
      </c>
      <c r="I76" s="81"/>
      <c r="J76" s="62" t="e">
        <f>+H76/$I$136</f>
        <v>#DIV/0!</v>
      </c>
      <c r="K76" s="2"/>
      <c r="L76" s="49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>
      <c r="A77" s="43" t="s">
        <v>31</v>
      </c>
      <c r="B77" s="46"/>
      <c r="C77" s="88" t="s">
        <v>121</v>
      </c>
      <c r="D77" s="30"/>
      <c r="E77" s="11">
        <v>0</v>
      </c>
      <c r="F77" s="27" t="s">
        <v>16</v>
      </c>
      <c r="G77" s="11"/>
      <c r="H77" s="45">
        <f t="shared" si="23"/>
        <v>0</v>
      </c>
      <c r="I77" s="81"/>
      <c r="J77" s="62" t="e">
        <f>+H77/$I$136</f>
        <v>#DIV/0!</v>
      </c>
      <c r="K77" s="2"/>
      <c r="L77" s="49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s="50" customFormat="1" ht="16.5" thickBot="1">
      <c r="A78" s="21"/>
      <c r="B78" s="21"/>
      <c r="C78" s="105"/>
      <c r="D78" s="105"/>
      <c r="E78" s="39"/>
      <c r="F78" s="39"/>
      <c r="G78" s="39"/>
      <c r="H78" s="39"/>
      <c r="I78" s="81"/>
      <c r="J78" s="65"/>
      <c r="K78" s="52"/>
    </row>
    <row r="79" spans="1:24" s="2" customFormat="1" ht="21" thickBot="1">
      <c r="A79" s="22">
        <v>12</v>
      </c>
      <c r="B79" s="91"/>
      <c r="C79" s="23" t="s">
        <v>99</v>
      </c>
      <c r="D79" s="70"/>
      <c r="E79" s="24"/>
      <c r="F79" s="25"/>
      <c r="G79" s="25"/>
      <c r="H79" s="25"/>
      <c r="I79" s="26">
        <f>SUM(H81:H82)</f>
        <v>0</v>
      </c>
      <c r="J79" s="47"/>
      <c r="K79" s="42" t="e">
        <f>SUM(J81:J82)</f>
        <v>#DIV/0!</v>
      </c>
      <c r="L79"/>
      <c r="M79"/>
      <c r="N79"/>
      <c r="O79"/>
      <c r="P79"/>
      <c r="Q79"/>
      <c r="R79"/>
      <c r="S79"/>
      <c r="T79"/>
      <c r="U79"/>
      <c r="V79"/>
      <c r="W79"/>
      <c r="X79"/>
    </row>
    <row r="80" spans="1:24" s="2" customFormat="1">
      <c r="A80" s="37"/>
      <c r="B80" s="95"/>
      <c r="C80" s="38"/>
      <c r="D80" s="29"/>
      <c r="E80" s="5"/>
      <c r="F80" s="5"/>
      <c r="G80" s="5"/>
      <c r="H80" s="5"/>
      <c r="I80" s="6"/>
      <c r="J80" s="6"/>
      <c r="K80" s="51"/>
      <c r="L80" s="50"/>
      <c r="M80"/>
      <c r="N80"/>
      <c r="O80"/>
      <c r="P80"/>
      <c r="Q80"/>
      <c r="R80"/>
      <c r="S80"/>
      <c r="T80"/>
      <c r="U80"/>
      <c r="V80"/>
      <c r="W80"/>
      <c r="X80"/>
    </row>
    <row r="81" spans="1:24" s="2" customFormat="1" ht="15.75">
      <c r="A81" s="43" t="s">
        <v>37</v>
      </c>
      <c r="B81" s="46" t="s">
        <v>100</v>
      </c>
      <c r="C81" s="86" t="s">
        <v>122</v>
      </c>
      <c r="D81" s="30"/>
      <c r="E81" s="11">
        <v>0</v>
      </c>
      <c r="F81" s="27" t="s">
        <v>16</v>
      </c>
      <c r="G81" s="11"/>
      <c r="H81" s="45">
        <f t="shared" ref="H81" si="24">+E81*G81</f>
        <v>0</v>
      </c>
      <c r="I81" s="6"/>
      <c r="J81" s="62" t="e">
        <f>+H81/$I$136</f>
        <v>#DIV/0!</v>
      </c>
      <c r="L81" s="49"/>
    </row>
    <row r="82" spans="1:24" ht="15.75" thickBot="1">
      <c r="A82" s="20"/>
      <c r="B82" s="21"/>
      <c r="C82" s="105"/>
      <c r="D82" s="105"/>
      <c r="E82" s="39"/>
      <c r="F82" s="39"/>
      <c r="G82" s="39"/>
      <c r="H82" s="39"/>
      <c r="I82" s="40"/>
      <c r="J82" s="40"/>
      <c r="K82" s="52"/>
      <c r="L82" s="50"/>
    </row>
    <row r="83" spans="1:24" s="2" customFormat="1" ht="21" thickBot="1">
      <c r="A83" s="22">
        <v>13</v>
      </c>
      <c r="B83" s="91"/>
      <c r="C83" s="23" t="s">
        <v>101</v>
      </c>
      <c r="D83" s="70"/>
      <c r="E83" s="24"/>
      <c r="F83" s="25"/>
      <c r="G83" s="25"/>
      <c r="H83" s="25"/>
      <c r="I83" s="26">
        <f>SUM(H85:H88)</f>
        <v>0</v>
      </c>
      <c r="J83" s="47"/>
      <c r="K83" s="42" t="e">
        <f>SUM(J85:J88)</f>
        <v>#DIV/0!</v>
      </c>
      <c r="L83"/>
      <c r="M83"/>
      <c r="N83"/>
      <c r="O83"/>
      <c r="P83"/>
      <c r="Q83"/>
      <c r="R83"/>
      <c r="S83"/>
      <c r="T83"/>
      <c r="U83"/>
      <c r="V83"/>
      <c r="W83"/>
      <c r="X83"/>
    </row>
    <row r="84" spans="1:24" s="2" customFormat="1">
      <c r="A84" s="37"/>
      <c r="B84" s="95"/>
      <c r="C84" s="38"/>
      <c r="D84" s="29"/>
      <c r="E84" s="5"/>
      <c r="F84" s="5"/>
      <c r="G84" s="5"/>
      <c r="H84" s="5"/>
      <c r="I84" s="6"/>
      <c r="J84" s="6"/>
      <c r="K84" s="51"/>
      <c r="L84" s="50"/>
      <c r="M84"/>
      <c r="N84"/>
      <c r="O84"/>
      <c r="P84"/>
      <c r="Q84"/>
      <c r="R84"/>
      <c r="S84"/>
      <c r="T84"/>
      <c r="U84"/>
      <c r="V84"/>
      <c r="W84"/>
      <c r="X84"/>
    </row>
    <row r="85" spans="1:24" s="2" customFormat="1" ht="15.75">
      <c r="A85" s="43" t="s">
        <v>38</v>
      </c>
      <c r="B85" s="46"/>
      <c r="C85" s="87" t="s">
        <v>145</v>
      </c>
      <c r="D85" s="30"/>
      <c r="E85" s="11">
        <v>0</v>
      </c>
      <c r="F85" s="27" t="s">
        <v>16</v>
      </c>
      <c r="G85" s="11"/>
      <c r="H85" s="45">
        <f t="shared" ref="H85" si="25">+E85*G85</f>
        <v>0</v>
      </c>
      <c r="I85" s="6"/>
      <c r="J85" s="62" t="e">
        <f>+H85/$I$136</f>
        <v>#DIV/0!</v>
      </c>
      <c r="L85" s="49"/>
    </row>
    <row r="86" spans="1:24" s="2" customFormat="1" ht="15.75">
      <c r="A86" s="43" t="s">
        <v>55</v>
      </c>
      <c r="B86" s="46"/>
      <c r="C86" s="87" t="s">
        <v>146</v>
      </c>
      <c r="D86" s="30"/>
      <c r="E86" s="11">
        <v>0</v>
      </c>
      <c r="F86" s="27" t="s">
        <v>16</v>
      </c>
      <c r="G86" s="11"/>
      <c r="H86" s="45">
        <f t="shared" ref="H86:H87" si="26">+E86*G86</f>
        <v>0</v>
      </c>
      <c r="I86" s="6"/>
      <c r="J86" s="62" t="e">
        <f t="shared" ref="J86:J87" si="27">+H86/$I$136</f>
        <v>#DIV/0!</v>
      </c>
      <c r="L86" s="49"/>
    </row>
    <row r="87" spans="1:24" s="2" customFormat="1" ht="15.75">
      <c r="A87" s="43" t="s">
        <v>110</v>
      </c>
      <c r="B87" s="46"/>
      <c r="C87" s="87" t="s">
        <v>147</v>
      </c>
      <c r="D87" s="30"/>
      <c r="E87" s="11">
        <v>0</v>
      </c>
      <c r="F87" s="27" t="s">
        <v>16</v>
      </c>
      <c r="G87" s="11"/>
      <c r="H87" s="45">
        <f t="shared" si="26"/>
        <v>0</v>
      </c>
      <c r="I87" s="6"/>
      <c r="J87" s="62" t="e">
        <f t="shared" si="27"/>
        <v>#DIV/0!</v>
      </c>
      <c r="L87" s="49"/>
    </row>
    <row r="88" spans="1:24" ht="16.5" thickBot="1">
      <c r="A88" s="43"/>
      <c r="B88" s="21"/>
      <c r="C88" s="105"/>
      <c r="D88" s="105"/>
      <c r="E88" s="39"/>
      <c r="F88" s="39"/>
      <c r="G88" s="39"/>
      <c r="H88" s="39"/>
      <c r="I88" s="40"/>
      <c r="J88" s="40"/>
      <c r="K88" s="52"/>
      <c r="L88" s="50"/>
    </row>
    <row r="89" spans="1:24" s="2" customFormat="1" ht="33" thickBot="1">
      <c r="A89" s="22">
        <v>14</v>
      </c>
      <c r="B89" s="91"/>
      <c r="C89" s="23" t="s">
        <v>148</v>
      </c>
      <c r="D89" s="70"/>
      <c r="E89" s="24"/>
      <c r="F89" s="25"/>
      <c r="G89" s="25"/>
      <c r="H89" s="25"/>
      <c r="I89" s="26">
        <f>SUM(H91:H95)</f>
        <v>0</v>
      </c>
      <c r="J89" s="47"/>
      <c r="K89" s="42" t="e">
        <f>SUM(J91:J95)</f>
        <v>#DIV/0!</v>
      </c>
      <c r="L89"/>
      <c r="M89"/>
      <c r="N89"/>
      <c r="O89"/>
      <c r="P89"/>
      <c r="Q89"/>
      <c r="R89"/>
      <c r="S89"/>
      <c r="T89"/>
      <c r="U89"/>
      <c r="V89"/>
      <c r="W89"/>
      <c r="X89"/>
    </row>
    <row r="90" spans="1:24" s="2" customFormat="1">
      <c r="A90" s="37"/>
      <c r="B90" s="95"/>
      <c r="C90" s="38"/>
      <c r="D90" s="29"/>
      <c r="E90" s="5"/>
      <c r="F90" s="5"/>
      <c r="G90" s="5"/>
      <c r="H90" s="5"/>
      <c r="I90" s="6"/>
      <c r="J90" s="6"/>
      <c r="K90" s="51"/>
      <c r="L90" s="50"/>
      <c r="M90"/>
      <c r="N90"/>
      <c r="O90"/>
      <c r="P90"/>
      <c r="Q90"/>
      <c r="R90"/>
      <c r="S90"/>
      <c r="T90"/>
      <c r="U90"/>
      <c r="V90"/>
      <c r="W90"/>
      <c r="X90"/>
    </row>
    <row r="91" spans="1:24" s="2" customFormat="1" ht="15.75">
      <c r="A91" s="43" t="s">
        <v>56</v>
      </c>
      <c r="B91" s="46"/>
      <c r="C91" s="87" t="s">
        <v>149</v>
      </c>
      <c r="D91" s="30"/>
      <c r="E91" s="11">
        <v>0</v>
      </c>
      <c r="F91" s="27" t="s">
        <v>16</v>
      </c>
      <c r="G91" s="11"/>
      <c r="H91" s="45">
        <f t="shared" ref="H91:H92" si="28">+E91*G91</f>
        <v>0</v>
      </c>
      <c r="I91" s="6"/>
      <c r="J91" s="62" t="e">
        <f>+H91/$I$136</f>
        <v>#DIV/0!</v>
      </c>
      <c r="L91" s="49"/>
    </row>
    <row r="92" spans="1:24" s="2" customFormat="1" ht="15.75">
      <c r="A92" s="43" t="s">
        <v>57</v>
      </c>
      <c r="B92" s="46"/>
      <c r="C92" s="87" t="s">
        <v>116</v>
      </c>
      <c r="D92" s="30"/>
      <c r="E92" s="11">
        <v>0</v>
      </c>
      <c r="F92" s="27" t="s">
        <v>18</v>
      </c>
      <c r="G92" s="11"/>
      <c r="H92" s="45">
        <f t="shared" si="28"/>
        <v>0</v>
      </c>
      <c r="I92" s="6"/>
      <c r="J92" s="62" t="e">
        <f>+H92/$I$136</f>
        <v>#DIV/0!</v>
      </c>
      <c r="L92" s="49"/>
    </row>
    <row r="93" spans="1:24" s="2" customFormat="1" ht="15.75">
      <c r="A93" s="43" t="s">
        <v>152</v>
      </c>
      <c r="B93" s="46"/>
      <c r="C93" s="87" t="s">
        <v>150</v>
      </c>
      <c r="D93" s="30"/>
      <c r="E93" s="11">
        <v>0</v>
      </c>
      <c r="F93" s="27" t="s">
        <v>16</v>
      </c>
      <c r="G93" s="11"/>
      <c r="H93" s="45">
        <f t="shared" ref="H93:H94" si="29">+E93*G93</f>
        <v>0</v>
      </c>
      <c r="I93" s="6"/>
      <c r="J93" s="62" t="e">
        <f>+H93/$I$136</f>
        <v>#DIV/0!</v>
      </c>
      <c r="L93" s="49"/>
    </row>
    <row r="94" spans="1:24" s="2" customFormat="1" ht="15.75">
      <c r="A94" s="43" t="s">
        <v>153</v>
      </c>
      <c r="B94" s="46"/>
      <c r="C94" s="87" t="s">
        <v>151</v>
      </c>
      <c r="D94" s="30"/>
      <c r="E94" s="11">
        <v>0</v>
      </c>
      <c r="F94" s="27" t="s">
        <v>18</v>
      </c>
      <c r="G94" s="11"/>
      <c r="H94" s="45">
        <f t="shared" si="29"/>
        <v>0</v>
      </c>
      <c r="I94" s="6"/>
      <c r="J94" s="62" t="e">
        <f>+H94/$I$136</f>
        <v>#DIV/0!</v>
      </c>
      <c r="L94" s="49"/>
    </row>
    <row r="95" spans="1:24" ht="16.5" thickBot="1">
      <c r="A95" s="43"/>
      <c r="B95" s="21"/>
      <c r="C95" s="105"/>
      <c r="D95" s="105"/>
      <c r="E95" s="39"/>
      <c r="F95" s="39"/>
      <c r="G95" s="39"/>
      <c r="H95" s="39"/>
      <c r="I95" s="40"/>
      <c r="J95" s="40"/>
      <c r="K95" s="52"/>
      <c r="L95" s="50"/>
    </row>
    <row r="96" spans="1:24" s="2" customFormat="1" ht="21" thickBot="1">
      <c r="A96" s="22">
        <v>15</v>
      </c>
      <c r="B96" s="91"/>
      <c r="C96" s="23" t="s">
        <v>79</v>
      </c>
      <c r="D96" s="70"/>
      <c r="E96" s="24"/>
      <c r="F96" s="25"/>
      <c r="G96" s="25"/>
      <c r="H96" s="25"/>
      <c r="I96" s="26">
        <f>SUM(H98:H103)</f>
        <v>0</v>
      </c>
      <c r="J96" s="47"/>
      <c r="K96" s="42" t="e">
        <f>SUM(J98:J103)</f>
        <v>#DIV/0!</v>
      </c>
      <c r="L96"/>
      <c r="M96"/>
      <c r="N96"/>
      <c r="O96"/>
      <c r="P96"/>
      <c r="Q96"/>
      <c r="R96"/>
      <c r="S96"/>
      <c r="T96"/>
      <c r="U96"/>
      <c r="V96"/>
      <c r="W96"/>
      <c r="X96"/>
    </row>
    <row r="97" spans="1:24" s="2" customFormat="1">
      <c r="A97" s="37"/>
      <c r="B97" s="95"/>
      <c r="C97" s="38"/>
      <c r="D97" s="29"/>
      <c r="E97" s="5"/>
      <c r="F97" s="5"/>
      <c r="G97" s="5"/>
      <c r="H97" s="5"/>
      <c r="I97" s="6"/>
      <c r="J97" s="6"/>
      <c r="K97" s="51"/>
      <c r="L97" s="50"/>
      <c r="M97"/>
      <c r="N97"/>
      <c r="O97"/>
      <c r="P97"/>
      <c r="Q97"/>
      <c r="R97"/>
      <c r="S97"/>
      <c r="T97"/>
      <c r="U97"/>
      <c r="V97"/>
      <c r="W97"/>
      <c r="X97"/>
    </row>
    <row r="98" spans="1:24" s="2" customFormat="1" ht="15.75">
      <c r="B98" s="46" t="s">
        <v>117</v>
      </c>
      <c r="C98" s="87" t="s">
        <v>76</v>
      </c>
      <c r="D98" s="30"/>
      <c r="E98" s="11"/>
      <c r="F98" s="27"/>
      <c r="G98" s="11"/>
      <c r="H98" s="45"/>
      <c r="I98" s="6"/>
      <c r="J98" s="62"/>
      <c r="L98" s="49"/>
    </row>
    <row r="99" spans="1:24" s="2" customFormat="1" ht="15.75">
      <c r="A99" s="43" t="s">
        <v>58</v>
      </c>
      <c r="B99" s="46"/>
      <c r="C99" s="87" t="s">
        <v>154</v>
      </c>
      <c r="D99" s="30"/>
      <c r="E99" s="11">
        <v>0</v>
      </c>
      <c r="F99" s="27" t="s">
        <v>18</v>
      </c>
      <c r="G99" s="11"/>
      <c r="H99" s="45">
        <f t="shared" ref="H99:H102" si="30">+E99*G99</f>
        <v>0</v>
      </c>
      <c r="I99" s="6"/>
      <c r="J99" s="62" t="e">
        <f>+H99/$I$136</f>
        <v>#DIV/0!</v>
      </c>
      <c r="L99" s="49"/>
    </row>
    <row r="100" spans="1:24" s="2" customFormat="1" ht="15.75">
      <c r="A100" s="43" t="s">
        <v>112</v>
      </c>
      <c r="B100" s="46"/>
      <c r="C100" s="87" t="s">
        <v>155</v>
      </c>
      <c r="D100" s="30"/>
      <c r="E100" s="11">
        <v>0</v>
      </c>
      <c r="F100" s="27" t="s">
        <v>18</v>
      </c>
      <c r="G100" s="11"/>
      <c r="H100" s="45">
        <f t="shared" si="30"/>
        <v>0</v>
      </c>
      <c r="I100" s="6"/>
      <c r="J100" s="62" t="e">
        <f>+H100/$I$136</f>
        <v>#DIV/0!</v>
      </c>
      <c r="L100" s="49"/>
    </row>
    <row r="101" spans="1:24" s="2" customFormat="1" ht="15.75">
      <c r="B101" s="46" t="s">
        <v>77</v>
      </c>
      <c r="C101" s="87" t="s">
        <v>81</v>
      </c>
      <c r="D101" s="30"/>
      <c r="E101" s="11"/>
      <c r="F101" s="27"/>
      <c r="G101" s="11"/>
      <c r="H101" s="45"/>
      <c r="I101" s="6"/>
      <c r="J101" s="62"/>
      <c r="L101" s="49"/>
    </row>
    <row r="102" spans="1:24" s="2" customFormat="1" ht="15.75">
      <c r="A102" s="43" t="s">
        <v>113</v>
      </c>
      <c r="B102" s="46"/>
      <c r="C102" s="87" t="s">
        <v>78</v>
      </c>
      <c r="D102" s="30"/>
      <c r="E102" s="11">
        <v>0</v>
      </c>
      <c r="F102" s="27" t="s">
        <v>18</v>
      </c>
      <c r="G102" s="11"/>
      <c r="H102" s="45">
        <f t="shared" si="30"/>
        <v>0</v>
      </c>
      <c r="I102" s="6"/>
      <c r="J102" s="62" t="e">
        <f>+H102/$I$136</f>
        <v>#DIV/0!</v>
      </c>
      <c r="L102" s="49"/>
    </row>
    <row r="103" spans="1:24" ht="16.5" thickBot="1">
      <c r="A103" s="43"/>
      <c r="B103" s="21"/>
      <c r="C103" s="105"/>
      <c r="D103" s="105"/>
      <c r="E103" s="39"/>
      <c r="F103" s="39"/>
      <c r="G103" s="39"/>
      <c r="H103" s="39"/>
      <c r="I103" s="40"/>
      <c r="J103" s="40"/>
      <c r="K103" s="52"/>
      <c r="L103" s="50"/>
    </row>
    <row r="104" spans="1:24" s="2" customFormat="1" ht="21" thickBot="1">
      <c r="A104" s="22">
        <v>16</v>
      </c>
      <c r="B104" s="91"/>
      <c r="C104" s="23" t="s">
        <v>80</v>
      </c>
      <c r="D104" s="70"/>
      <c r="E104" s="24"/>
      <c r="F104" s="25"/>
      <c r="G104" s="25"/>
      <c r="H104" s="25"/>
      <c r="I104" s="26">
        <f>SUM(H106:H108)</f>
        <v>0</v>
      </c>
      <c r="J104" s="47"/>
      <c r="K104" s="42" t="e">
        <f>SUM(J106:J108)</f>
        <v>#DIV/0!</v>
      </c>
      <c r="L104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s="2" customFormat="1">
      <c r="A105" s="37"/>
      <c r="B105" s="95"/>
      <c r="C105" s="38"/>
      <c r="D105" s="29"/>
      <c r="E105" s="5"/>
      <c r="F105" s="5"/>
      <c r="G105" s="5"/>
      <c r="H105" s="5"/>
      <c r="I105" s="6"/>
      <c r="J105" s="6"/>
      <c r="K105" s="51"/>
      <c r="L105" s="50"/>
      <c r="M105"/>
      <c r="N105"/>
      <c r="O105"/>
      <c r="P105"/>
      <c r="Q105"/>
      <c r="R105"/>
      <c r="S105"/>
      <c r="T105"/>
      <c r="U105"/>
      <c r="V105"/>
      <c r="W105"/>
      <c r="X105"/>
    </row>
    <row r="106" spans="1:24" s="2" customFormat="1" ht="15.75">
      <c r="A106" s="43" t="s">
        <v>64</v>
      </c>
      <c r="B106" s="46" t="s">
        <v>123</v>
      </c>
      <c r="C106" s="87" t="s">
        <v>81</v>
      </c>
      <c r="D106" s="30"/>
      <c r="E106" s="11">
        <v>0</v>
      </c>
      <c r="F106" s="27" t="s">
        <v>17</v>
      </c>
      <c r="G106" s="11"/>
      <c r="H106" s="45">
        <f t="shared" ref="H106" si="31">+E106*G106</f>
        <v>0</v>
      </c>
      <c r="I106" s="6"/>
      <c r="J106" s="62" t="e">
        <f>+H106/$I$136</f>
        <v>#DIV/0!</v>
      </c>
      <c r="L106" s="49"/>
    </row>
    <row r="107" spans="1:24" s="2" customFormat="1" ht="15.75">
      <c r="A107" s="43" t="s">
        <v>65</v>
      </c>
      <c r="B107" s="46"/>
      <c r="C107" s="87" t="s">
        <v>82</v>
      </c>
      <c r="D107" s="30"/>
      <c r="E107" s="11">
        <v>0</v>
      </c>
      <c r="F107" s="27" t="s">
        <v>17</v>
      </c>
      <c r="G107" s="11"/>
      <c r="H107" s="45">
        <f t="shared" ref="H107" si="32">+E107*G107</f>
        <v>0</v>
      </c>
      <c r="I107" s="6"/>
      <c r="J107" s="62" t="e">
        <f>+H107/$I$136</f>
        <v>#DIV/0!</v>
      </c>
      <c r="L107" s="49"/>
    </row>
    <row r="108" spans="1:24" ht="16.5" thickBot="1">
      <c r="A108" s="43"/>
      <c r="B108" s="21"/>
      <c r="C108" s="105"/>
      <c r="D108" s="105"/>
      <c r="E108" s="39"/>
      <c r="F108" s="39"/>
      <c r="G108" s="39"/>
      <c r="H108" s="39"/>
      <c r="I108" s="40"/>
      <c r="J108" s="40"/>
      <c r="K108" s="52"/>
      <c r="L108" s="50"/>
    </row>
    <row r="109" spans="1:24" s="2" customFormat="1" ht="21" thickBot="1">
      <c r="A109" s="22">
        <v>17</v>
      </c>
      <c r="B109" s="91"/>
      <c r="C109" s="23" t="s">
        <v>102</v>
      </c>
      <c r="D109" s="70"/>
      <c r="E109" s="24"/>
      <c r="F109" s="25"/>
      <c r="G109" s="25"/>
      <c r="H109" s="25"/>
      <c r="I109" s="26">
        <f>SUM(H111:H114)</f>
        <v>0</v>
      </c>
      <c r="J109" s="47"/>
      <c r="K109" s="42" t="e">
        <f>SUM(J111:J114)</f>
        <v>#DIV/0!</v>
      </c>
      <c r="L109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2" customFormat="1">
      <c r="A110" s="37"/>
      <c r="B110" s="95"/>
      <c r="C110" s="38"/>
      <c r="D110" s="29"/>
      <c r="E110" s="5"/>
      <c r="F110" s="5"/>
      <c r="G110" s="5"/>
      <c r="H110" s="5"/>
      <c r="I110" s="6"/>
      <c r="J110" s="6"/>
      <c r="K110" s="51"/>
      <c r="L110" s="50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2" customFormat="1" ht="15.75">
      <c r="B111" s="46" t="s">
        <v>123</v>
      </c>
      <c r="C111" s="87" t="s">
        <v>81</v>
      </c>
      <c r="D111" s="30"/>
      <c r="E111" s="11"/>
      <c r="F111" s="27"/>
      <c r="G111" s="11"/>
      <c r="H111" s="45"/>
      <c r="I111" s="6"/>
      <c r="J111" s="62"/>
      <c r="L111" s="49"/>
    </row>
    <row r="112" spans="1:24" s="2" customFormat="1" ht="15.75">
      <c r="A112" s="43" t="s">
        <v>62</v>
      </c>
      <c r="B112" s="46"/>
      <c r="C112" s="87" t="s">
        <v>103</v>
      </c>
      <c r="D112" s="30"/>
      <c r="E112" s="11">
        <v>0</v>
      </c>
      <c r="F112" s="27" t="s">
        <v>18</v>
      </c>
      <c r="G112" s="11"/>
      <c r="H112" s="45">
        <f t="shared" ref="H112" si="33">+E112*G112</f>
        <v>0</v>
      </c>
      <c r="I112" s="6"/>
      <c r="J112" s="62" t="e">
        <f>+H112/$I$136</f>
        <v>#DIV/0!</v>
      </c>
      <c r="L112" s="49"/>
    </row>
    <row r="113" spans="1:24" s="2" customFormat="1" ht="15.75">
      <c r="A113" s="43" t="s">
        <v>63</v>
      </c>
      <c r="B113" s="46"/>
      <c r="C113" s="87" t="s">
        <v>104</v>
      </c>
      <c r="D113" s="30"/>
      <c r="E113" s="11">
        <v>0</v>
      </c>
      <c r="F113" s="27" t="s">
        <v>18</v>
      </c>
      <c r="G113" s="11"/>
      <c r="H113" s="45">
        <f t="shared" ref="H113" si="34">+E113*G113</f>
        <v>0</v>
      </c>
      <c r="I113" s="6"/>
      <c r="J113" s="62" t="e">
        <f>+H113/$I$136</f>
        <v>#DIV/0!</v>
      </c>
      <c r="L113" s="49"/>
    </row>
    <row r="114" spans="1:24" ht="16.5" thickBot="1">
      <c r="A114" s="43"/>
      <c r="B114" s="21"/>
      <c r="C114" s="105"/>
      <c r="D114" s="105"/>
      <c r="E114" s="39"/>
      <c r="F114" s="39"/>
      <c r="G114" s="39"/>
      <c r="H114" s="39"/>
      <c r="I114" s="40"/>
      <c r="J114" s="40"/>
      <c r="K114" s="52"/>
      <c r="L114" s="50"/>
    </row>
    <row r="115" spans="1:24" s="2" customFormat="1" ht="21" thickBot="1">
      <c r="A115" s="22">
        <v>18</v>
      </c>
      <c r="B115" s="91"/>
      <c r="C115" s="23" t="s">
        <v>83</v>
      </c>
      <c r="D115" s="70"/>
      <c r="E115" s="24"/>
      <c r="F115" s="25"/>
      <c r="G115" s="25"/>
      <c r="H115" s="25"/>
      <c r="I115" s="26">
        <f>SUM(H117:H120)</f>
        <v>0</v>
      </c>
      <c r="J115" s="47"/>
      <c r="K115" s="42" t="e">
        <f>SUM(J117:J120)</f>
        <v>#DIV/0!</v>
      </c>
      <c r="L115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>
      <c r="A116" s="37"/>
      <c r="B116" s="95"/>
      <c r="C116" s="38"/>
      <c r="D116" s="29"/>
      <c r="E116" s="5"/>
      <c r="F116" s="5"/>
      <c r="G116" s="5"/>
      <c r="H116" s="5"/>
      <c r="I116" s="6"/>
      <c r="J116" s="6"/>
      <c r="K116" s="51"/>
      <c r="L116" s="50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" customFormat="1" ht="15.75">
      <c r="B117" s="46" t="s">
        <v>123</v>
      </c>
      <c r="C117" s="87" t="s">
        <v>81</v>
      </c>
      <c r="D117" s="30"/>
      <c r="E117" s="11"/>
      <c r="F117" s="27"/>
      <c r="G117" s="11"/>
      <c r="H117" s="45"/>
      <c r="I117" s="6"/>
      <c r="J117" s="62"/>
      <c r="L117" s="49"/>
    </row>
    <row r="118" spans="1:24" s="2" customFormat="1" ht="15.75">
      <c r="A118" s="43" t="s">
        <v>66</v>
      </c>
      <c r="B118" s="46"/>
      <c r="C118" s="87" t="s">
        <v>156</v>
      </c>
      <c r="D118" s="30"/>
      <c r="E118" s="11">
        <v>0</v>
      </c>
      <c r="F118" s="27" t="s">
        <v>18</v>
      </c>
      <c r="G118" s="11"/>
      <c r="H118" s="45">
        <f t="shared" ref="H118:H119" si="35">+E118*G118</f>
        <v>0</v>
      </c>
      <c r="I118" s="6"/>
      <c r="J118" s="62" t="e">
        <f>+H118/$I$136</f>
        <v>#DIV/0!</v>
      </c>
      <c r="L118" s="49"/>
    </row>
    <row r="119" spans="1:24" s="2" customFormat="1" ht="15.75">
      <c r="A119" s="43" t="s">
        <v>115</v>
      </c>
      <c r="B119" s="46"/>
      <c r="C119" s="87" t="s">
        <v>157</v>
      </c>
      <c r="D119" s="30"/>
      <c r="E119" s="11">
        <v>0</v>
      </c>
      <c r="F119" s="27" t="s">
        <v>18</v>
      </c>
      <c r="G119" s="11"/>
      <c r="H119" s="45">
        <f t="shared" si="35"/>
        <v>0</v>
      </c>
      <c r="I119" s="6"/>
      <c r="J119" s="62" t="e">
        <f>+H119/$I$136</f>
        <v>#DIV/0!</v>
      </c>
      <c r="L119" s="49"/>
    </row>
    <row r="120" spans="1:24" ht="16.5" thickBot="1">
      <c r="A120" s="43"/>
      <c r="B120" s="21"/>
      <c r="C120" s="105"/>
      <c r="D120" s="105"/>
      <c r="E120" s="39"/>
      <c r="F120" s="39"/>
      <c r="G120" s="39"/>
      <c r="H120" s="39"/>
      <c r="I120" s="40"/>
      <c r="J120" s="40"/>
      <c r="K120" s="52"/>
      <c r="L120" s="50"/>
    </row>
    <row r="121" spans="1:24" s="2" customFormat="1" ht="21" thickBot="1">
      <c r="A121" s="22">
        <v>19</v>
      </c>
      <c r="B121" s="91"/>
      <c r="C121" s="23" t="s">
        <v>89</v>
      </c>
      <c r="D121" s="70"/>
      <c r="E121" s="24"/>
      <c r="F121" s="25"/>
      <c r="G121" s="25"/>
      <c r="H121" s="25"/>
      <c r="I121" s="26">
        <f>SUM(H123:H133)</f>
        <v>0</v>
      </c>
      <c r="J121" s="47"/>
      <c r="K121" s="42" t="e">
        <f>SUM(J123:J133)</f>
        <v>#DIV/0!</v>
      </c>
      <c r="L121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" customFormat="1">
      <c r="A122" s="37"/>
      <c r="B122" s="95"/>
      <c r="C122" s="38"/>
      <c r="D122" s="29"/>
      <c r="E122" s="5"/>
      <c r="F122" s="5"/>
      <c r="G122" s="5"/>
      <c r="H122" s="5"/>
      <c r="I122" s="6"/>
      <c r="J122" s="6"/>
      <c r="K122" s="51"/>
      <c r="L122" s="50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s="2" customFormat="1" ht="15.75">
      <c r="A123" s="43" t="s">
        <v>68</v>
      </c>
      <c r="B123" s="46" t="s">
        <v>84</v>
      </c>
      <c r="C123" s="87" t="s">
        <v>158</v>
      </c>
      <c r="D123" s="30"/>
      <c r="E123" s="11">
        <v>0</v>
      </c>
      <c r="F123" s="27" t="s">
        <v>17</v>
      </c>
      <c r="G123" s="11"/>
      <c r="H123" s="45">
        <f t="shared" ref="H123" si="36">+E123*G123</f>
        <v>0</v>
      </c>
      <c r="I123" s="6"/>
      <c r="J123" s="62" t="e">
        <f>+H123/$I$136</f>
        <v>#DIV/0!</v>
      </c>
      <c r="L123" s="49"/>
    </row>
    <row r="124" spans="1:24" s="2" customFormat="1" ht="15.75">
      <c r="B124" s="46" t="s">
        <v>85</v>
      </c>
      <c r="C124" s="87"/>
      <c r="D124" s="30"/>
      <c r="E124" s="11"/>
      <c r="F124" s="27"/>
      <c r="G124" s="11"/>
      <c r="H124" s="45"/>
      <c r="I124" s="6"/>
      <c r="J124" s="62"/>
      <c r="L124" s="49"/>
    </row>
    <row r="125" spans="1:24" s="2" customFormat="1" ht="15.75">
      <c r="A125" s="43" t="s">
        <v>92</v>
      </c>
      <c r="B125" s="46"/>
      <c r="C125" s="87" t="s">
        <v>105</v>
      </c>
      <c r="D125" s="30"/>
      <c r="E125" s="11">
        <v>0</v>
      </c>
      <c r="F125" s="27" t="s">
        <v>17</v>
      </c>
      <c r="G125" s="11"/>
      <c r="H125" s="45">
        <f t="shared" ref="H125:H132" si="37">+E125*G125</f>
        <v>0</v>
      </c>
      <c r="I125" s="6"/>
      <c r="J125" s="62" t="e">
        <f>+H125/$I$136</f>
        <v>#DIV/0!</v>
      </c>
      <c r="L125" s="49"/>
    </row>
    <row r="126" spans="1:24" s="2" customFormat="1" ht="15.75">
      <c r="A126" s="43" t="s">
        <v>93</v>
      </c>
      <c r="B126" s="46"/>
      <c r="C126" s="87" t="s">
        <v>106</v>
      </c>
      <c r="D126" s="30"/>
      <c r="E126" s="11">
        <v>0</v>
      </c>
      <c r="F126" s="27" t="s">
        <v>17</v>
      </c>
      <c r="G126" s="11"/>
      <c r="H126" s="45">
        <f t="shared" si="37"/>
        <v>0</v>
      </c>
      <c r="I126" s="6"/>
      <c r="J126" s="62" t="e">
        <f>+H126/$I$136</f>
        <v>#DIV/0!</v>
      </c>
      <c r="L126" s="49"/>
    </row>
    <row r="127" spans="1:24" s="2" customFormat="1" ht="15.75">
      <c r="A127" s="43" t="s">
        <v>94</v>
      </c>
      <c r="B127" s="46"/>
      <c r="C127" s="87" t="s">
        <v>107</v>
      </c>
      <c r="D127" s="30"/>
      <c r="E127" s="11">
        <v>0</v>
      </c>
      <c r="F127" s="27" t="s">
        <v>17</v>
      </c>
      <c r="G127" s="11"/>
      <c r="H127" s="45">
        <f t="shared" si="37"/>
        <v>0</v>
      </c>
      <c r="I127" s="6"/>
      <c r="J127" s="62" t="e">
        <f>+H127/$I$136</f>
        <v>#DIV/0!</v>
      </c>
      <c r="L127" s="49"/>
    </row>
    <row r="128" spans="1:24" s="2" customFormat="1" ht="15.75">
      <c r="A128" s="43" t="s">
        <v>95</v>
      </c>
      <c r="B128" s="46"/>
      <c r="C128" s="87" t="s">
        <v>124</v>
      </c>
      <c r="D128" s="30"/>
      <c r="E128" s="11">
        <v>0</v>
      </c>
      <c r="F128" s="27" t="s">
        <v>17</v>
      </c>
      <c r="G128" s="11"/>
      <c r="H128" s="45">
        <f t="shared" si="37"/>
        <v>0</v>
      </c>
      <c r="I128" s="6"/>
      <c r="J128" s="62" t="e">
        <f>+H128/$I$136</f>
        <v>#DIV/0!</v>
      </c>
      <c r="L128" s="49"/>
    </row>
    <row r="129" spans="1:24" s="2" customFormat="1" ht="15.75">
      <c r="B129" s="46" t="s">
        <v>86</v>
      </c>
      <c r="C129" s="87"/>
      <c r="D129" s="30"/>
      <c r="E129" s="11"/>
      <c r="F129" s="27"/>
      <c r="G129" s="11"/>
      <c r="H129" s="45"/>
      <c r="I129" s="6"/>
      <c r="J129" s="62"/>
      <c r="L129" s="49"/>
    </row>
    <row r="130" spans="1:24" s="2" customFormat="1" ht="15.75">
      <c r="A130" s="43" t="s">
        <v>96</v>
      </c>
      <c r="B130" s="46"/>
      <c r="C130" s="87" t="s">
        <v>87</v>
      </c>
      <c r="D130" s="30"/>
      <c r="E130" s="11">
        <v>0</v>
      </c>
      <c r="F130" s="27" t="s">
        <v>17</v>
      </c>
      <c r="G130" s="11"/>
      <c r="H130" s="45">
        <f t="shared" si="37"/>
        <v>0</v>
      </c>
      <c r="I130" s="6"/>
      <c r="J130" s="62" t="e">
        <f>+H130/$I$136</f>
        <v>#DIV/0!</v>
      </c>
      <c r="L130" s="49"/>
    </row>
    <row r="131" spans="1:24" s="2" customFormat="1" ht="15.75">
      <c r="A131" s="43" t="s">
        <v>97</v>
      </c>
      <c r="B131" s="46"/>
      <c r="C131" s="87" t="s">
        <v>88</v>
      </c>
      <c r="D131" s="30"/>
      <c r="E131" s="11">
        <v>0</v>
      </c>
      <c r="F131" s="27" t="s">
        <v>17</v>
      </c>
      <c r="G131" s="11"/>
      <c r="H131" s="45">
        <f t="shared" si="37"/>
        <v>0</v>
      </c>
      <c r="I131" s="6"/>
      <c r="J131" s="62" t="e">
        <f>+H131/$I$136</f>
        <v>#DIV/0!</v>
      </c>
      <c r="L131" s="49"/>
    </row>
    <row r="132" spans="1:24" s="2" customFormat="1" ht="15.75">
      <c r="A132" s="43" t="s">
        <v>98</v>
      </c>
      <c r="B132" s="46"/>
      <c r="C132" s="87" t="s">
        <v>108</v>
      </c>
      <c r="D132" s="30"/>
      <c r="E132" s="11">
        <v>0</v>
      </c>
      <c r="F132" s="27" t="s">
        <v>17</v>
      </c>
      <c r="G132" s="11"/>
      <c r="H132" s="45">
        <f t="shared" si="37"/>
        <v>0</v>
      </c>
      <c r="I132" s="6"/>
      <c r="J132" s="62" t="e">
        <f>+H132/$I$136</f>
        <v>#DIV/0!</v>
      </c>
      <c r="L132" s="49"/>
    </row>
    <row r="133" spans="1:24" ht="15.75">
      <c r="A133" s="43"/>
      <c r="B133" s="21"/>
      <c r="C133" s="105"/>
      <c r="D133" s="105"/>
      <c r="E133" s="39"/>
      <c r="F133" s="39"/>
      <c r="G133" s="39"/>
      <c r="H133" s="39"/>
      <c r="I133" s="40"/>
      <c r="J133" s="40"/>
      <c r="K133" s="52"/>
      <c r="L133" s="50"/>
    </row>
    <row r="134" spans="1:24" s="80" customFormat="1" ht="28.5">
      <c r="A134" s="21"/>
      <c r="B134" s="21"/>
      <c r="C134" s="89"/>
      <c r="D134" s="89"/>
      <c r="E134" s="39"/>
      <c r="F134" s="39"/>
      <c r="G134" s="39"/>
      <c r="H134" s="39"/>
      <c r="I134" s="40"/>
      <c r="J134" s="40"/>
      <c r="K134" s="52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</row>
    <row r="135" spans="1:24" ht="15.75" thickBot="1">
      <c r="A135" s="31"/>
      <c r="B135" s="92"/>
      <c r="C135" s="72"/>
      <c r="D135" s="72"/>
      <c r="E135" s="39"/>
      <c r="F135" s="39"/>
      <c r="G135" s="39"/>
      <c r="H135" s="39"/>
      <c r="I135" s="40"/>
      <c r="J135" s="40"/>
      <c r="K135" s="52"/>
      <c r="L135" s="49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s="2" customFormat="1" ht="29.25" customHeight="1" thickBot="1">
      <c r="A136" s="108" t="s">
        <v>19</v>
      </c>
      <c r="B136" s="109"/>
      <c r="C136" s="109"/>
      <c r="D136" s="55"/>
      <c r="E136" s="56"/>
      <c r="F136" s="57"/>
      <c r="G136" s="57"/>
      <c r="H136" s="58"/>
      <c r="I136" s="59">
        <f>SUM(I17:I133)</f>
        <v>0</v>
      </c>
      <c r="J136" s="60"/>
      <c r="K136" s="59" t="e">
        <f>SUM(K17:K133)</f>
        <v>#DIV/0!</v>
      </c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</row>
    <row r="137" spans="1:24" ht="21" customHeight="1">
      <c r="C137" s="1"/>
      <c r="D137" s="1"/>
    </row>
    <row r="138" spans="1:24">
      <c r="C138" s="1"/>
      <c r="D138" s="1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C139" s="1"/>
      <c r="D139" s="1"/>
    </row>
    <row r="140" spans="1:24">
      <c r="C140" s="1"/>
      <c r="D140" s="1"/>
    </row>
    <row r="143" spans="1:24" s="2" customForma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</row>
    <row r="145" spans="12:24"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53" spans="12:24" ht="31.5" customHeight="1"/>
    <row r="159" spans="12:24" ht="15" customHeight="1"/>
  </sheetData>
  <mergeCells count="22">
    <mergeCell ref="A136:C136"/>
    <mergeCell ref="C82:D82"/>
    <mergeCell ref="C88:D88"/>
    <mergeCell ref="C78:D78"/>
    <mergeCell ref="C53:D53"/>
    <mergeCell ref="C59:D59"/>
    <mergeCell ref="C64:D64"/>
    <mergeCell ref="C72:D72"/>
    <mergeCell ref="C95:D95"/>
    <mergeCell ref="C103:D103"/>
    <mergeCell ref="C108:D108"/>
    <mergeCell ref="C114:D114"/>
    <mergeCell ref="C120:D120"/>
    <mergeCell ref="C133:D133"/>
    <mergeCell ref="I10:K10"/>
    <mergeCell ref="I12:K12"/>
    <mergeCell ref="C39:D39"/>
    <mergeCell ref="C48:D48"/>
    <mergeCell ref="A14:D14"/>
    <mergeCell ref="C23:D23"/>
    <mergeCell ref="C30:D30"/>
    <mergeCell ref="J14:K14"/>
  </mergeCells>
  <dataValidations count="1">
    <dataValidation type="list" allowBlank="1" showInputMessage="1" showErrorMessage="1" sqref="F42:F44 F51:F52 F47 F56:F58 I75:I78 F26:F29 F62:F63 F75:F77 F111:F113 F117:F119 F38 F33:F35 F81 F106:F107 F19:F22 F67:F71 F85:F87 F91:F94 F98:F102 F123:F13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RIVERA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2017-08-24T19:52:08Z</dcterms:modified>
</cp:coreProperties>
</file>